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huyen vien\Downloads\"/>
    </mc:Choice>
  </mc:AlternateContent>
  <bookViews>
    <workbookView xWindow="0" yWindow="0" windowWidth="20490" windowHeight="7755" firstSheet="2" activeTab="4"/>
  </bookViews>
  <sheets>
    <sheet name="Bieu CKGN (ko in)" sheetId="1" state="hidden" r:id="rId1"/>
    <sheet name="Biểu TH" sheetId="2" state="hidden" r:id="rId2"/>
    <sheet name="Biểu 6 tháng vốn NSNN" sheetId="9" r:id="rId3"/>
    <sheet name="Biểu 6 tháng MTQG" sheetId="12" r:id="rId4"/>
    <sheet name="Định hướng năm 2024" sheetId="13" r:id="rId5"/>
    <sheet name="NSĐP (2)" sheetId="10" state="hidden" r:id="rId6"/>
    <sheet name="NSTW" sheetId="7" state="hidden" r:id="rId7"/>
    <sheet name="NSĐP" sheetId="6" state="hidden" r:id="rId8"/>
    <sheet name="CT MTQG" sheetId="8" state="hidden" r:id="rId9"/>
    <sheet name="Giải ngân vốn kéo dài" sheetId="5" state="hidden" r:id="rId10"/>
    <sheet name="Sheet1" sheetId="3" state="hidden" r:id="rId11"/>
    <sheet name="Sheet2" sheetId="14" state="hidden" r:id="rId12"/>
  </sheets>
  <definedNames>
    <definedName name="_xlnm._FilterDatabase" localSheetId="3" hidden="1">'Biểu 6 tháng MTQG'!$A$5:$Y$144</definedName>
    <definedName name="_xlnm.Print_Area" localSheetId="3">'Biểu 6 tháng MTQG'!$A$1:$X$144</definedName>
    <definedName name="_xlnm.Print_Area" localSheetId="2">'Biểu 6 tháng vốn NSNN'!$A$1:$S$80</definedName>
    <definedName name="_xlnm.Print_Area" localSheetId="1">'Biểu TH'!$A$1:$O$16</definedName>
    <definedName name="_xlnm.Print_Area" localSheetId="8">'CT MTQG'!$A$1:$S$166</definedName>
    <definedName name="_xlnm.Print_Area" localSheetId="4">'Định hướng năm 2024'!$A$1:$O$258</definedName>
    <definedName name="_xlnm.Print_Area" localSheetId="9">'Giải ngân vốn kéo dài'!$A$1:$L$66</definedName>
    <definedName name="_xlnm.Print_Area" localSheetId="7">NSĐP!$A$1:$S$92</definedName>
    <definedName name="_xlnm.Print_Area" localSheetId="5">'NSĐP (2)'!$A$1:$S$92</definedName>
    <definedName name="_xlnm.Print_Area" localSheetId="6">NSTW!$A$1:$T$28</definedName>
    <definedName name="_xlnm.Print_Titles" localSheetId="0">'Bieu CKGN (ko in)'!$5:$6</definedName>
    <definedName name="_xlnm.Print_Titles" localSheetId="3">'Biểu 6 tháng MTQG'!$5:$7</definedName>
    <definedName name="_xlnm.Print_Titles" localSheetId="2">'Biểu 6 tháng vốn NSNN'!$5:$7</definedName>
    <definedName name="_xlnm.Print_Titles" localSheetId="1">'Biểu TH'!$5:$7</definedName>
    <definedName name="_xlnm.Print_Titles" localSheetId="8">'CT MTQG'!$5:$7</definedName>
    <definedName name="_xlnm.Print_Titles" localSheetId="4">'Định hướng năm 2024'!$5:$7</definedName>
    <definedName name="_xlnm.Print_Titles" localSheetId="9">'Giải ngân vốn kéo dài'!$5:$7</definedName>
    <definedName name="_xlnm.Print_Titles" localSheetId="7">NSĐP!$5:$7</definedName>
    <definedName name="_xlnm.Print_Titles" localSheetId="5">'NSĐP (2)'!$5:$7</definedName>
    <definedName name="_xlnm.Print_Titles" localSheetId="6">NSTW!$5:$7</definedName>
  </definedNames>
  <calcPr calcId="152511"/>
</workbook>
</file>

<file path=xl/calcChain.xml><?xml version="1.0" encoding="utf-8"?>
<calcChain xmlns="http://schemas.openxmlformats.org/spreadsheetml/2006/main">
  <c r="G208" i="13" l="1"/>
  <c r="J4" i="14" l="1"/>
  <c r="K4" i="14" s="1"/>
  <c r="I4" i="14"/>
  <c r="K76" i="9" l="1"/>
  <c r="L76" i="9"/>
  <c r="K74" i="9"/>
  <c r="L74" i="9"/>
  <c r="L73" i="9" s="1"/>
  <c r="K71" i="9"/>
  <c r="K70" i="9" s="1"/>
  <c r="L71" i="9"/>
  <c r="L70" i="9"/>
  <c r="K66" i="9"/>
  <c r="L66" i="9"/>
  <c r="K64" i="9"/>
  <c r="L64" i="9"/>
  <c r="K58" i="9"/>
  <c r="L58" i="9"/>
  <c r="K54" i="9"/>
  <c r="L54" i="9"/>
  <c r="K45" i="9"/>
  <c r="L45" i="9"/>
  <c r="K41" i="9"/>
  <c r="L41" i="9"/>
  <c r="K35" i="9"/>
  <c r="L35" i="9"/>
  <c r="K30" i="9"/>
  <c r="L30" i="9"/>
  <c r="K28" i="9"/>
  <c r="L28" i="9"/>
  <c r="K22" i="9"/>
  <c r="L22" i="9"/>
  <c r="K18" i="9"/>
  <c r="L18" i="9"/>
  <c r="K15" i="9"/>
  <c r="L15" i="9"/>
  <c r="K12" i="9"/>
  <c r="L12" i="9"/>
  <c r="V3" i="13"/>
  <c r="L9" i="9" l="1"/>
  <c r="L69" i="9"/>
  <c r="K73" i="9"/>
  <c r="K69" i="9" s="1"/>
  <c r="L63" i="9"/>
  <c r="K63" i="9"/>
  <c r="L34" i="9"/>
  <c r="K34" i="9"/>
  <c r="L21" i="9"/>
  <c r="K21" i="9"/>
  <c r="K9" i="9"/>
  <c r="N254" i="13"/>
  <c r="N255" i="13"/>
  <c r="N256" i="13"/>
  <c r="N257" i="13"/>
  <c r="N258" i="13"/>
  <c r="N253" i="13"/>
  <c r="M258" i="13"/>
  <c r="M256" i="13"/>
  <c r="M257" i="13"/>
  <c r="K33" i="9" l="1"/>
  <c r="K32" i="9"/>
  <c r="K20" i="9" s="1"/>
  <c r="K8" i="9" s="1"/>
  <c r="L33" i="9"/>
  <c r="L32" i="9" s="1"/>
  <c r="L20" i="9" s="1"/>
  <c r="L8" i="9" s="1"/>
  <c r="M235" i="13"/>
  <c r="M236" i="13"/>
  <c r="I205" i="13"/>
  <c r="J205" i="13"/>
  <c r="K205" i="13"/>
  <c r="L205" i="13"/>
  <c r="G205" i="13"/>
  <c r="N207" i="13"/>
  <c r="N208" i="13"/>
  <c r="M207" i="13"/>
  <c r="M208" i="13"/>
  <c r="H208" i="13"/>
  <c r="H207" i="13"/>
  <c r="M237" i="13"/>
  <c r="M234" i="13"/>
  <c r="H205" i="13" l="1"/>
  <c r="M193" i="13"/>
  <c r="N77" i="13"/>
  <c r="M101" i="13"/>
  <c r="M102" i="13"/>
  <c r="M103" i="13"/>
  <c r="M104" i="13"/>
  <c r="M105" i="13"/>
  <c r="M106" i="13"/>
  <c r="M108" i="13"/>
  <c r="M109" i="13"/>
  <c r="M110" i="13"/>
  <c r="M111" i="13"/>
  <c r="M112" i="13"/>
  <c r="M113" i="13"/>
  <c r="M114" i="13"/>
  <c r="M115" i="13"/>
  <c r="M116" i="13"/>
  <c r="M100" i="13"/>
  <c r="H80" i="13"/>
  <c r="H78" i="13" s="1"/>
  <c r="I78" i="13"/>
  <c r="J78" i="13"/>
  <c r="K78" i="13"/>
  <c r="L78" i="13"/>
  <c r="M79" i="13"/>
  <c r="M73" i="13"/>
  <c r="M74" i="13"/>
  <c r="M75" i="13"/>
  <c r="M76" i="13"/>
  <c r="M72" i="13"/>
  <c r="L62" i="13"/>
  <c r="L63" i="13"/>
  <c r="L64" i="13"/>
  <c r="L61" i="13"/>
  <c r="L58" i="13"/>
  <c r="L59" i="13"/>
  <c r="L57" i="13"/>
  <c r="L49" i="13"/>
  <c r="L50" i="13"/>
  <c r="L51" i="13"/>
  <c r="L52" i="13"/>
  <c r="L53" i="13"/>
  <c r="L54" i="13"/>
  <c r="L55" i="13"/>
  <c r="L48" i="13"/>
  <c r="N122" i="13"/>
  <c r="M80" i="13" l="1"/>
  <c r="M78" i="13" s="1"/>
  <c r="N193" i="13"/>
  <c r="H37" i="13"/>
  <c r="I37" i="13"/>
  <c r="J37" i="13"/>
  <c r="K37" i="13"/>
  <c r="L37" i="13"/>
  <c r="M37" i="13"/>
  <c r="N37" i="13"/>
  <c r="G37" i="13"/>
  <c r="N19" i="13"/>
  <c r="G12" i="12"/>
  <c r="M13" i="9" l="1"/>
  <c r="M255" i="13" l="1"/>
  <c r="M254" i="13"/>
  <c r="M253" i="13"/>
  <c r="M206" i="13"/>
  <c r="M197" i="13"/>
  <c r="M196" i="13"/>
  <c r="M195" i="13"/>
  <c r="M151" i="13"/>
  <c r="M150" i="13"/>
  <c r="M122" i="13"/>
  <c r="M69" i="13"/>
  <c r="M68" i="13"/>
  <c r="M65" i="13"/>
  <c r="M66" i="13"/>
  <c r="M33" i="13"/>
  <c r="M19" i="13"/>
  <c r="M205" i="13" l="1"/>
  <c r="N33" i="13"/>
  <c r="N197" i="13" l="1"/>
  <c r="N196" i="13"/>
  <c r="N195" i="13"/>
  <c r="K251" i="13"/>
  <c r="K250" i="13" s="1"/>
  <c r="I251" i="13"/>
  <c r="I249" i="13"/>
  <c r="I248" i="13"/>
  <c r="I247" i="13"/>
  <c r="I246" i="13"/>
  <c r="I245" i="13"/>
  <c r="I244" i="13"/>
  <c r="I243" i="13"/>
  <c r="I242" i="13"/>
  <c r="I241" i="13"/>
  <c r="K241" i="13"/>
  <c r="K242" i="13"/>
  <c r="K243" i="13"/>
  <c r="K244" i="13"/>
  <c r="K245" i="13"/>
  <c r="K246" i="13"/>
  <c r="K247" i="13"/>
  <c r="K248" i="13"/>
  <c r="K249" i="13"/>
  <c r="K240" i="13"/>
  <c r="I240" i="13"/>
  <c r="H252" i="13"/>
  <c r="I252" i="13"/>
  <c r="J252" i="13"/>
  <c r="K252" i="13"/>
  <c r="L252" i="13"/>
  <c r="M252" i="13"/>
  <c r="H250" i="13"/>
  <c r="J250" i="13"/>
  <c r="L250" i="13"/>
  <c r="H239" i="13"/>
  <c r="J239" i="13"/>
  <c r="L239" i="13"/>
  <c r="G252" i="13"/>
  <c r="G250" i="13"/>
  <c r="G239" i="13"/>
  <c r="K227" i="13"/>
  <c r="K228" i="13"/>
  <c r="K229" i="13"/>
  <c r="K230" i="13"/>
  <c r="K231" i="13"/>
  <c r="K226" i="13"/>
  <c r="I227" i="13"/>
  <c r="I228" i="13"/>
  <c r="I229" i="13"/>
  <c r="I230" i="13"/>
  <c r="I231" i="13"/>
  <c r="I226" i="13"/>
  <c r="K213" i="13"/>
  <c r="K214" i="13"/>
  <c r="K215" i="13"/>
  <c r="K216" i="13"/>
  <c r="K217" i="13"/>
  <c r="K218" i="13"/>
  <c r="K219" i="13"/>
  <c r="K220" i="13"/>
  <c r="K221" i="13"/>
  <c r="K222" i="13"/>
  <c r="K223" i="13"/>
  <c r="K224" i="13"/>
  <c r="K212" i="13"/>
  <c r="I224" i="13"/>
  <c r="I223" i="13"/>
  <c r="I222" i="13"/>
  <c r="I221" i="13"/>
  <c r="I220" i="13"/>
  <c r="I219" i="13"/>
  <c r="I218" i="13"/>
  <c r="I217" i="13"/>
  <c r="M217" i="13" s="1"/>
  <c r="I216" i="13"/>
  <c r="I215" i="13"/>
  <c r="I214" i="13"/>
  <c r="I213" i="13"/>
  <c r="I212" i="13"/>
  <c r="H233" i="13"/>
  <c r="I233" i="13"/>
  <c r="J233" i="13"/>
  <c r="K233" i="13"/>
  <c r="L233" i="13"/>
  <c r="M233" i="13"/>
  <c r="N233" i="13"/>
  <c r="H225" i="13"/>
  <c r="J225" i="13"/>
  <c r="L225" i="13"/>
  <c r="H211" i="13"/>
  <c r="H210" i="13" s="1"/>
  <c r="J211" i="13"/>
  <c r="J210" i="13" s="1"/>
  <c r="L211" i="13"/>
  <c r="L210" i="13" s="1"/>
  <c r="G233" i="13"/>
  <c r="G225" i="13"/>
  <c r="G211" i="13"/>
  <c r="G210" i="13" s="1"/>
  <c r="N206" i="13"/>
  <c r="N205" i="13" s="1"/>
  <c r="K204" i="13"/>
  <c r="K203" i="13"/>
  <c r="I204" i="13"/>
  <c r="I203" i="13"/>
  <c r="K201" i="13"/>
  <c r="K200" i="13"/>
  <c r="I201" i="13"/>
  <c r="I200" i="13"/>
  <c r="H202" i="13"/>
  <c r="J202" i="13"/>
  <c r="L202" i="13"/>
  <c r="H199" i="13"/>
  <c r="J199" i="13"/>
  <c r="L199" i="13"/>
  <c r="G202" i="13"/>
  <c r="G199" i="13"/>
  <c r="K185" i="13"/>
  <c r="K184" i="13"/>
  <c r="K183" i="13"/>
  <c r="K182" i="13"/>
  <c r="K181" i="13"/>
  <c r="K180" i="13"/>
  <c r="K179" i="13"/>
  <c r="K178" i="13"/>
  <c r="K177" i="13"/>
  <c r="K176" i="13"/>
  <c r="K175" i="13"/>
  <c r="K174" i="13"/>
  <c r="K173" i="13"/>
  <c r="K172" i="13"/>
  <c r="K171" i="13"/>
  <c r="K170" i="13"/>
  <c r="K169" i="13"/>
  <c r="K168" i="13"/>
  <c r="I188" i="13"/>
  <c r="I189" i="13"/>
  <c r="I190" i="13"/>
  <c r="I191" i="13"/>
  <c r="I192" i="13"/>
  <c r="I187" i="13"/>
  <c r="K188" i="13"/>
  <c r="K189" i="13"/>
  <c r="K190" i="13"/>
  <c r="K191" i="13"/>
  <c r="K192" i="13"/>
  <c r="K187" i="13"/>
  <c r="I185" i="13"/>
  <c r="I184" i="13"/>
  <c r="I183" i="13"/>
  <c r="I182" i="13"/>
  <c r="I181" i="13"/>
  <c r="I180" i="13"/>
  <c r="I179" i="13"/>
  <c r="I178" i="13"/>
  <c r="I177" i="13"/>
  <c r="I176" i="13"/>
  <c r="I175" i="13"/>
  <c r="I174" i="13"/>
  <c r="I173" i="13"/>
  <c r="I172" i="13"/>
  <c r="I171" i="13"/>
  <c r="I170" i="13"/>
  <c r="I169" i="13"/>
  <c r="I168" i="13"/>
  <c r="H194" i="13"/>
  <c r="I194" i="13"/>
  <c r="J194" i="13"/>
  <c r="K194" i="13"/>
  <c r="L194" i="13"/>
  <c r="M194" i="13"/>
  <c r="H186" i="13"/>
  <c r="J186" i="13"/>
  <c r="L186" i="13"/>
  <c r="H167" i="13"/>
  <c r="J167" i="13"/>
  <c r="L167" i="13"/>
  <c r="G194" i="13"/>
  <c r="G186" i="13"/>
  <c r="G167" i="13"/>
  <c r="K165" i="13"/>
  <c r="K164" i="13" s="1"/>
  <c r="I165" i="13"/>
  <c r="I164" i="13" s="1"/>
  <c r="J164" i="13"/>
  <c r="L164" i="13"/>
  <c r="M164" i="13"/>
  <c r="H164" i="13"/>
  <c r="K163" i="13"/>
  <c r="K162" i="13"/>
  <c r="I163" i="13"/>
  <c r="I162" i="13"/>
  <c r="H161" i="13"/>
  <c r="H160" i="13" s="1"/>
  <c r="J161" i="13"/>
  <c r="J160" i="13" s="1"/>
  <c r="L161" i="13"/>
  <c r="L160" i="13" s="1"/>
  <c r="G161" i="13"/>
  <c r="G160" i="13" s="1"/>
  <c r="K159" i="13"/>
  <c r="K158" i="13"/>
  <c r="K156" i="13"/>
  <c r="K155" i="13"/>
  <c r="K154" i="13" s="1"/>
  <c r="I159" i="13"/>
  <c r="I158" i="13"/>
  <c r="I156" i="13"/>
  <c r="I155" i="13"/>
  <c r="I154" i="13" s="1"/>
  <c r="H157" i="13"/>
  <c r="J157" i="13"/>
  <c r="L157" i="13"/>
  <c r="H154" i="13"/>
  <c r="H153" i="13" s="1"/>
  <c r="J154" i="13"/>
  <c r="L154" i="13"/>
  <c r="G157" i="13"/>
  <c r="G154" i="13"/>
  <c r="N151" i="13"/>
  <c r="N150" i="13"/>
  <c r="N149" i="13" s="1"/>
  <c r="K148" i="13"/>
  <c r="K147" i="13" s="1"/>
  <c r="K127" i="13"/>
  <c r="K128" i="13"/>
  <c r="K129" i="13"/>
  <c r="K130" i="13"/>
  <c r="K131" i="13"/>
  <c r="K132" i="13"/>
  <c r="K133" i="13"/>
  <c r="K134" i="13"/>
  <c r="K135" i="13"/>
  <c r="K136" i="13"/>
  <c r="K137" i="13"/>
  <c r="K138" i="13"/>
  <c r="K139" i="13"/>
  <c r="K140" i="13"/>
  <c r="K141" i="13"/>
  <c r="K142" i="13"/>
  <c r="K143" i="13"/>
  <c r="K144" i="13"/>
  <c r="K145" i="13"/>
  <c r="K146" i="13"/>
  <c r="K126" i="13"/>
  <c r="K125" i="13"/>
  <c r="K119" i="13"/>
  <c r="K120" i="13"/>
  <c r="K118" i="13"/>
  <c r="K107" i="13"/>
  <c r="M121" i="13"/>
  <c r="M92" i="13"/>
  <c r="N92" i="13"/>
  <c r="M71" i="13"/>
  <c r="M70" i="13" s="1"/>
  <c r="N71" i="13"/>
  <c r="M67" i="13"/>
  <c r="M47" i="13"/>
  <c r="N47" i="13"/>
  <c r="M43" i="13"/>
  <c r="N43" i="13"/>
  <c r="M32" i="13"/>
  <c r="M22" i="13"/>
  <c r="N22" i="13"/>
  <c r="M18" i="13"/>
  <c r="N12" i="13"/>
  <c r="I148" i="13"/>
  <c r="I146" i="13"/>
  <c r="I145" i="13"/>
  <c r="I144" i="13"/>
  <c r="I143" i="13"/>
  <c r="I142" i="13"/>
  <c r="I141" i="13"/>
  <c r="I140" i="13"/>
  <c r="I139" i="13"/>
  <c r="I138" i="13"/>
  <c r="I137" i="13"/>
  <c r="I136" i="13"/>
  <c r="I135" i="13"/>
  <c r="I134" i="13"/>
  <c r="I133" i="13"/>
  <c r="I132" i="13"/>
  <c r="I131" i="13"/>
  <c r="I130" i="13"/>
  <c r="I129" i="13"/>
  <c r="I128" i="13"/>
  <c r="I127" i="13"/>
  <c r="I126" i="13"/>
  <c r="I125" i="13"/>
  <c r="H149" i="13"/>
  <c r="I149" i="13"/>
  <c r="J149" i="13"/>
  <c r="K149" i="13"/>
  <c r="L149" i="13"/>
  <c r="H147" i="13"/>
  <c r="J147" i="13"/>
  <c r="L147" i="13"/>
  <c r="H124" i="13"/>
  <c r="J124" i="13"/>
  <c r="L124" i="13"/>
  <c r="I161" i="13" l="1"/>
  <c r="I160" i="13" s="1"/>
  <c r="G198" i="13"/>
  <c r="N194" i="13"/>
  <c r="L123" i="13"/>
  <c r="H123" i="13"/>
  <c r="N136" i="13"/>
  <c r="M136" i="13"/>
  <c r="N176" i="13"/>
  <c r="M176" i="13"/>
  <c r="N203" i="13"/>
  <c r="M203" i="13"/>
  <c r="N221" i="13"/>
  <c r="M221" i="13"/>
  <c r="N247" i="13"/>
  <c r="M247" i="13"/>
  <c r="J123" i="13"/>
  <c r="N129" i="13"/>
  <c r="M129" i="13"/>
  <c r="N137" i="13"/>
  <c r="M137" i="13"/>
  <c r="N145" i="13"/>
  <c r="M145" i="13"/>
  <c r="I157" i="13"/>
  <c r="M159" i="13"/>
  <c r="N169" i="13"/>
  <c r="M169" i="13"/>
  <c r="N177" i="13"/>
  <c r="M177" i="13"/>
  <c r="N185" i="13"/>
  <c r="M185" i="13"/>
  <c r="N204" i="13"/>
  <c r="M204" i="13"/>
  <c r="N214" i="13"/>
  <c r="M214" i="13"/>
  <c r="N222" i="13"/>
  <c r="M222" i="13"/>
  <c r="N226" i="13"/>
  <c r="M226" i="13"/>
  <c r="N248" i="13"/>
  <c r="M248" i="13"/>
  <c r="N158" i="13"/>
  <c r="M158" i="13"/>
  <c r="N168" i="13"/>
  <c r="M168" i="13"/>
  <c r="N213" i="13"/>
  <c r="M213" i="13"/>
  <c r="N130" i="13"/>
  <c r="M130" i="13"/>
  <c r="N138" i="13"/>
  <c r="M138" i="13"/>
  <c r="N146" i="13"/>
  <c r="M146" i="13"/>
  <c r="N170" i="13"/>
  <c r="M170" i="13"/>
  <c r="N178" i="13"/>
  <c r="M178" i="13"/>
  <c r="I202" i="13"/>
  <c r="N215" i="13"/>
  <c r="M215" i="13"/>
  <c r="N223" i="13"/>
  <c r="M223" i="13"/>
  <c r="N241" i="13"/>
  <c r="M241" i="13"/>
  <c r="N249" i="13"/>
  <c r="M249" i="13"/>
  <c r="N144" i="13"/>
  <c r="M144" i="13"/>
  <c r="N184" i="13"/>
  <c r="M184" i="13"/>
  <c r="N179" i="13"/>
  <c r="M179" i="13"/>
  <c r="N216" i="13"/>
  <c r="M216" i="13"/>
  <c r="N242" i="13"/>
  <c r="M242" i="13"/>
  <c r="N162" i="13"/>
  <c r="N161" i="13" s="1"/>
  <c r="N160" i="13" s="1"/>
  <c r="M162" i="13"/>
  <c r="I167" i="13"/>
  <c r="N172" i="13"/>
  <c r="M172" i="13"/>
  <c r="N180" i="13"/>
  <c r="M180" i="13"/>
  <c r="N200" i="13"/>
  <c r="M200" i="13"/>
  <c r="M199" i="13" s="1"/>
  <c r="N243" i="13"/>
  <c r="M243" i="13"/>
  <c r="N128" i="13"/>
  <c r="M128" i="13"/>
  <c r="N251" i="13"/>
  <c r="N250" i="13" s="1"/>
  <c r="M251" i="13"/>
  <c r="M250" i="13" s="1"/>
  <c r="N133" i="13"/>
  <c r="M133" i="13"/>
  <c r="N141" i="13"/>
  <c r="M141" i="13"/>
  <c r="N163" i="13"/>
  <c r="M163" i="13"/>
  <c r="N173" i="13"/>
  <c r="M173" i="13"/>
  <c r="N181" i="13"/>
  <c r="M181" i="13"/>
  <c r="I199" i="13"/>
  <c r="I198" i="13" s="1"/>
  <c r="N201" i="13"/>
  <c r="M201" i="13"/>
  <c r="N218" i="13"/>
  <c r="M218" i="13"/>
  <c r="N244" i="13"/>
  <c r="M244" i="13"/>
  <c r="I153" i="13"/>
  <c r="N187" i="13"/>
  <c r="M187" i="13"/>
  <c r="N139" i="13"/>
  <c r="M139" i="13"/>
  <c r="N224" i="13"/>
  <c r="M224" i="13"/>
  <c r="N132" i="13"/>
  <c r="M132" i="13"/>
  <c r="N125" i="13"/>
  <c r="M125" i="13"/>
  <c r="N126" i="13"/>
  <c r="M126" i="13"/>
  <c r="N134" i="13"/>
  <c r="M134" i="13"/>
  <c r="N142" i="13"/>
  <c r="M142" i="13"/>
  <c r="N155" i="13"/>
  <c r="M155" i="13"/>
  <c r="N174" i="13"/>
  <c r="M174" i="13"/>
  <c r="N182" i="13"/>
  <c r="M182" i="13"/>
  <c r="N219" i="13"/>
  <c r="M219" i="13"/>
  <c r="N245" i="13"/>
  <c r="M245" i="13"/>
  <c r="N131" i="13"/>
  <c r="M131" i="13"/>
  <c r="N148" i="13"/>
  <c r="N147" i="13" s="1"/>
  <c r="M148" i="13"/>
  <c r="M147" i="13" s="1"/>
  <c r="N171" i="13"/>
  <c r="M171" i="13"/>
  <c r="N140" i="13"/>
  <c r="M140" i="13"/>
  <c r="I147" i="13"/>
  <c r="N127" i="13"/>
  <c r="M127" i="13"/>
  <c r="N135" i="13"/>
  <c r="M135" i="13"/>
  <c r="N143" i="13"/>
  <c r="M143" i="13"/>
  <c r="J153" i="13"/>
  <c r="N156" i="13"/>
  <c r="M156" i="13"/>
  <c r="G166" i="13"/>
  <c r="N175" i="13"/>
  <c r="M175" i="13"/>
  <c r="N183" i="13"/>
  <c r="M183" i="13"/>
  <c r="N212" i="13"/>
  <c r="M212" i="13"/>
  <c r="N220" i="13"/>
  <c r="M220" i="13"/>
  <c r="I250" i="13"/>
  <c r="N240" i="13"/>
  <c r="M240" i="13"/>
  <c r="N246" i="13"/>
  <c r="M246" i="13"/>
  <c r="K211" i="13"/>
  <c r="K210" i="13" s="1"/>
  <c r="K239" i="13"/>
  <c r="K238" i="13" s="1"/>
  <c r="K157" i="13"/>
  <c r="K153" i="13" s="1"/>
  <c r="N231" i="13"/>
  <c r="M231" i="13"/>
  <c r="I225" i="13"/>
  <c r="M230" i="13"/>
  <c r="N229" i="13"/>
  <c r="M229" i="13"/>
  <c r="N228" i="13"/>
  <c r="M228" i="13"/>
  <c r="N227" i="13"/>
  <c r="M227" i="13"/>
  <c r="K225" i="13"/>
  <c r="K186" i="13"/>
  <c r="K124" i="13"/>
  <c r="K123" i="13" s="1"/>
  <c r="N189" i="13"/>
  <c r="M189" i="13"/>
  <c r="N188" i="13"/>
  <c r="M188" i="13"/>
  <c r="N192" i="13"/>
  <c r="M192" i="13"/>
  <c r="N191" i="13"/>
  <c r="M191" i="13"/>
  <c r="N190" i="13"/>
  <c r="M190" i="13"/>
  <c r="I124" i="13"/>
  <c r="G153" i="13"/>
  <c r="G238" i="13"/>
  <c r="N159" i="13"/>
  <c r="L153" i="13"/>
  <c r="I211" i="13"/>
  <c r="I210" i="13" s="1"/>
  <c r="N230" i="13"/>
  <c r="K161" i="13"/>
  <c r="K160" i="13" s="1"/>
  <c r="K199" i="13"/>
  <c r="N217" i="13"/>
  <c r="N165" i="13"/>
  <c r="N164" i="13" s="1"/>
  <c r="I186" i="13"/>
  <c r="I166" i="13" s="1"/>
  <c r="K167" i="13"/>
  <c r="L198" i="13"/>
  <c r="G209" i="13"/>
  <c r="I239" i="13"/>
  <c r="I238" i="13" s="1"/>
  <c r="N252" i="13"/>
  <c r="L238" i="13"/>
  <c r="H238" i="13"/>
  <c r="J238" i="13"/>
  <c r="L209" i="13"/>
  <c r="H209" i="13"/>
  <c r="J209" i="13"/>
  <c r="H198" i="13"/>
  <c r="K202" i="13"/>
  <c r="J198" i="13"/>
  <c r="J166" i="13"/>
  <c r="L166" i="13"/>
  <c r="H166" i="13"/>
  <c r="N157" i="13" l="1"/>
  <c r="N167" i="13"/>
  <c r="N239" i="13"/>
  <c r="N202" i="13"/>
  <c r="M211" i="13"/>
  <c r="M210" i="13" s="1"/>
  <c r="N154" i="13"/>
  <c r="N124" i="13"/>
  <c r="N123" i="13" s="1"/>
  <c r="M154" i="13"/>
  <c r="K198" i="13"/>
  <c r="I123" i="13"/>
  <c r="M124" i="13"/>
  <c r="M123" i="13" s="1"/>
  <c r="N199" i="13"/>
  <c r="N198" i="13" s="1"/>
  <c r="M239" i="13"/>
  <c r="M238" i="13" s="1"/>
  <c r="M161" i="13"/>
  <c r="M160" i="13" s="1"/>
  <c r="N211" i="13"/>
  <c r="N210" i="13" s="1"/>
  <c r="M167" i="13"/>
  <c r="M202" i="13"/>
  <c r="M198" i="13" s="1"/>
  <c r="M157" i="13"/>
  <c r="J152" i="13"/>
  <c r="W6" i="13" s="1"/>
  <c r="I209" i="13"/>
  <c r="I152" i="13" s="1"/>
  <c r="K209" i="13"/>
  <c r="K166" i="13"/>
  <c r="N238" i="13"/>
  <c r="M225" i="13"/>
  <c r="H152" i="13"/>
  <c r="N225" i="13"/>
  <c r="N186" i="13"/>
  <c r="N166" i="13" s="1"/>
  <c r="M186" i="13"/>
  <c r="L152" i="13"/>
  <c r="G152" i="13"/>
  <c r="N153" i="13"/>
  <c r="N209" i="13" l="1"/>
  <c r="N152" i="13" s="1"/>
  <c r="M153" i="13"/>
  <c r="M209" i="13"/>
  <c r="M166" i="13"/>
  <c r="M152" i="13" s="1"/>
  <c r="K152" i="13"/>
  <c r="G149" i="13" l="1"/>
  <c r="G147" i="13"/>
  <c r="G124" i="13"/>
  <c r="N116" i="13"/>
  <c r="N115" i="13"/>
  <c r="N114" i="13"/>
  <c r="N110" i="13"/>
  <c r="N111" i="13"/>
  <c r="N112" i="13"/>
  <c r="N113" i="13"/>
  <c r="N109" i="13"/>
  <c r="N108" i="13"/>
  <c r="G123" i="13" l="1"/>
  <c r="N106" i="13"/>
  <c r="N105" i="13"/>
  <c r="N104" i="13"/>
  <c r="N103" i="13"/>
  <c r="N101" i="13"/>
  <c r="N102" i="13"/>
  <c r="N100" i="13"/>
  <c r="I119" i="13"/>
  <c r="I120" i="13"/>
  <c r="I118" i="13"/>
  <c r="I107" i="13"/>
  <c r="M118" i="13" l="1"/>
  <c r="N118" i="13"/>
  <c r="N107" i="13"/>
  <c r="N99" i="13" s="1"/>
  <c r="M107" i="13"/>
  <c r="M99" i="13" s="1"/>
  <c r="M120" i="13"/>
  <c r="N120" i="13"/>
  <c r="M119" i="13"/>
  <c r="N119" i="13"/>
  <c r="H121" i="13"/>
  <c r="I121" i="13"/>
  <c r="J121" i="13"/>
  <c r="K121" i="13"/>
  <c r="L121" i="13"/>
  <c r="N121" i="13"/>
  <c r="G121" i="13"/>
  <c r="H99" i="13"/>
  <c r="I99" i="13"/>
  <c r="J99" i="13"/>
  <c r="K99" i="13"/>
  <c r="L99" i="13"/>
  <c r="H117" i="13"/>
  <c r="I117" i="13"/>
  <c r="J117" i="13"/>
  <c r="K117" i="13"/>
  <c r="L117" i="13"/>
  <c r="G117" i="13"/>
  <c r="G99" i="13"/>
  <c r="R65" i="6"/>
  <c r="H65" i="6"/>
  <c r="I65" i="6"/>
  <c r="J65" i="6"/>
  <c r="K65" i="6"/>
  <c r="L65" i="6"/>
  <c r="M65" i="6"/>
  <c r="N65" i="6"/>
  <c r="O65" i="6"/>
  <c r="P65" i="6"/>
  <c r="N80" i="13"/>
  <c r="H71" i="13"/>
  <c r="I71" i="13"/>
  <c r="J71" i="13"/>
  <c r="J70" i="13" s="1"/>
  <c r="K71" i="13"/>
  <c r="K70" i="13" s="1"/>
  <c r="L71" i="13"/>
  <c r="G78" i="13"/>
  <c r="G71" i="13"/>
  <c r="H67" i="13"/>
  <c r="I67" i="13"/>
  <c r="J67" i="13"/>
  <c r="K67" i="13"/>
  <c r="L67" i="13"/>
  <c r="G67" i="13"/>
  <c r="N69" i="13"/>
  <c r="N68" i="13"/>
  <c r="N66" i="13"/>
  <c r="N65" i="13"/>
  <c r="H60" i="13"/>
  <c r="J60" i="13"/>
  <c r="K60" i="13"/>
  <c r="L60" i="13"/>
  <c r="G60" i="13"/>
  <c r="N32" i="13"/>
  <c r="N78" i="13" l="1"/>
  <c r="N70" i="13" s="1"/>
  <c r="G98" i="13"/>
  <c r="G97" i="13" s="1"/>
  <c r="M117" i="13"/>
  <c r="M98" i="13" s="1"/>
  <c r="M97" i="13" s="1"/>
  <c r="N117" i="13"/>
  <c r="N98" i="13" s="1"/>
  <c r="N97" i="13" s="1"/>
  <c r="H70" i="13"/>
  <c r="I70" i="13"/>
  <c r="N67" i="13"/>
  <c r="H98" i="13"/>
  <c r="H97" i="13" s="1"/>
  <c r="L98" i="13"/>
  <c r="L97" i="13" s="1"/>
  <c r="K98" i="13"/>
  <c r="K97" i="13" s="1"/>
  <c r="J98" i="13"/>
  <c r="J97" i="13" s="1"/>
  <c r="W5" i="13" s="1"/>
  <c r="I98" i="13"/>
  <c r="I97" i="13" s="1"/>
  <c r="G70" i="13"/>
  <c r="L70" i="13"/>
  <c r="H32" i="13" l="1"/>
  <c r="I32" i="13"/>
  <c r="J32" i="13"/>
  <c r="K32" i="13"/>
  <c r="L32" i="13"/>
  <c r="G32" i="13"/>
  <c r="N18" i="13"/>
  <c r="I325" i="13"/>
  <c r="I324" i="13"/>
  <c r="V279" i="13"/>
  <c r="S279" i="13"/>
  <c r="I279" i="13"/>
  <c r="G279" i="13"/>
  <c r="S278" i="13"/>
  <c r="I278" i="13"/>
  <c r="G278" i="13"/>
  <c r="S277" i="13"/>
  <c r="I277" i="13"/>
  <c r="G277" i="13"/>
  <c r="S276" i="13"/>
  <c r="I276" i="13"/>
  <c r="W276" i="13" s="1"/>
  <c r="G276" i="13"/>
  <c r="S275" i="13"/>
  <c r="I275" i="13"/>
  <c r="W275" i="13" s="1"/>
  <c r="G275" i="13"/>
  <c r="S274" i="13"/>
  <c r="I274" i="13"/>
  <c r="G274" i="13"/>
  <c r="S273" i="13"/>
  <c r="I273" i="13"/>
  <c r="W273" i="13" s="1"/>
  <c r="G273" i="13"/>
  <c r="S272" i="13"/>
  <c r="I272" i="13"/>
  <c r="G272" i="13"/>
  <c r="S271" i="13"/>
  <c r="I271" i="13"/>
  <c r="G271" i="13"/>
  <c r="S270" i="13"/>
  <c r="I270" i="13"/>
  <c r="G270" i="13"/>
  <c r="S269" i="13"/>
  <c r="I269" i="13"/>
  <c r="G269" i="13"/>
  <c r="S268" i="13"/>
  <c r="I268" i="13"/>
  <c r="W268" i="13" s="1"/>
  <c r="G268" i="13"/>
  <c r="S267" i="13"/>
  <c r="I267" i="13"/>
  <c r="G267" i="13"/>
  <c r="S266" i="13"/>
  <c r="I266" i="13"/>
  <c r="G266" i="13"/>
  <c r="S265" i="13"/>
  <c r="I265" i="13"/>
  <c r="G265" i="13"/>
  <c r="S264" i="13"/>
  <c r="I264" i="13"/>
  <c r="G264" i="13"/>
  <c r="S263" i="13"/>
  <c r="I263" i="13"/>
  <c r="G263" i="13"/>
  <c r="S262" i="13"/>
  <c r="K96" i="13"/>
  <c r="I96" i="13"/>
  <c r="K95" i="13"/>
  <c r="I95" i="13"/>
  <c r="L94" i="13"/>
  <c r="J94" i="13"/>
  <c r="H94" i="13"/>
  <c r="G94" i="13"/>
  <c r="K93" i="13"/>
  <c r="K92" i="13" s="1"/>
  <c r="I93" i="13"/>
  <c r="I92" i="13" s="1"/>
  <c r="L92" i="13"/>
  <c r="J92" i="13"/>
  <c r="H92" i="13"/>
  <c r="G92" i="13"/>
  <c r="K90" i="13"/>
  <c r="K89" i="13" s="1"/>
  <c r="K88" i="13" s="1"/>
  <c r="I90" i="13"/>
  <c r="L89" i="13"/>
  <c r="L88" i="13" s="1"/>
  <c r="J89" i="13"/>
  <c r="J88" i="13" s="1"/>
  <c r="H89" i="13"/>
  <c r="H88" i="13" s="1"/>
  <c r="G89" i="13"/>
  <c r="G88" i="13" s="1"/>
  <c r="K86" i="13"/>
  <c r="I86" i="13"/>
  <c r="M86" i="13" s="1"/>
  <c r="N86" i="13" s="1"/>
  <c r="K85" i="13"/>
  <c r="I85" i="13"/>
  <c r="M85" i="13" s="1"/>
  <c r="L84" i="13"/>
  <c r="J84" i="13"/>
  <c r="H84" i="13"/>
  <c r="G84" i="13"/>
  <c r="K83" i="13"/>
  <c r="K82" i="13" s="1"/>
  <c r="I83" i="13"/>
  <c r="M83" i="13" s="1"/>
  <c r="L82" i="13"/>
  <c r="J82" i="13"/>
  <c r="H82" i="13"/>
  <c r="G82" i="13"/>
  <c r="I64" i="13"/>
  <c r="I63" i="13"/>
  <c r="I62" i="13"/>
  <c r="I61" i="13"/>
  <c r="I59" i="13"/>
  <c r="I58" i="13"/>
  <c r="I57" i="13"/>
  <c r="L56" i="13"/>
  <c r="K56" i="13"/>
  <c r="J56" i="13"/>
  <c r="H56" i="13"/>
  <c r="G56" i="13"/>
  <c r="I55" i="13"/>
  <c r="I54" i="13"/>
  <c r="I53" i="13"/>
  <c r="I52" i="13"/>
  <c r="I51" i="13"/>
  <c r="I50" i="13"/>
  <c r="I49" i="13"/>
  <c r="I48" i="13"/>
  <c r="L47" i="13"/>
  <c r="K47" i="13"/>
  <c r="J47" i="13"/>
  <c r="H47" i="13"/>
  <c r="G47" i="13"/>
  <c r="I46" i="13"/>
  <c r="I45" i="13"/>
  <c r="I44" i="13"/>
  <c r="L43" i="13"/>
  <c r="K43" i="13"/>
  <c r="J43" i="13"/>
  <c r="J36" i="13" s="1"/>
  <c r="H43" i="13"/>
  <c r="G43" i="13"/>
  <c r="K31" i="13"/>
  <c r="K30" i="13" s="1"/>
  <c r="I31" i="13"/>
  <c r="L30" i="13"/>
  <c r="J30" i="13"/>
  <c r="H30" i="13"/>
  <c r="G30" i="13"/>
  <c r="K29" i="13"/>
  <c r="K28" i="13" s="1"/>
  <c r="I29" i="13"/>
  <c r="L28" i="13"/>
  <c r="J28" i="13"/>
  <c r="H28" i="13"/>
  <c r="G28" i="13"/>
  <c r="K27" i="13"/>
  <c r="K26" i="13"/>
  <c r="K25" i="13"/>
  <c r="K24" i="13"/>
  <c r="K23" i="13"/>
  <c r="L22" i="13"/>
  <c r="J22" i="13"/>
  <c r="I22" i="13"/>
  <c r="H22" i="13"/>
  <c r="G22" i="13"/>
  <c r="L18" i="13"/>
  <c r="K18" i="13"/>
  <c r="J18" i="13"/>
  <c r="I18" i="13"/>
  <c r="H18" i="13"/>
  <c r="G18" i="13"/>
  <c r="AG17" i="13"/>
  <c r="AE17" i="13"/>
  <c r="V17" i="13"/>
  <c r="I17" i="13"/>
  <c r="AE16" i="13"/>
  <c r="I16" i="13"/>
  <c r="G16" i="13"/>
  <c r="F16" i="13"/>
  <c r="B16" i="13"/>
  <c r="L15" i="13"/>
  <c r="K15" i="13"/>
  <c r="J15" i="13"/>
  <c r="H15" i="13"/>
  <c r="AE14" i="13"/>
  <c r="W14" i="13"/>
  <c r="I14" i="13"/>
  <c r="Z14" i="13" s="1"/>
  <c r="AB14" i="13" s="1"/>
  <c r="G14" i="13"/>
  <c r="F14" i="13"/>
  <c r="B14" i="13"/>
  <c r="AH13" i="13"/>
  <c r="AE13" i="13"/>
  <c r="X13" i="13"/>
  <c r="W13" i="13"/>
  <c r="I13" i="13"/>
  <c r="G13" i="13"/>
  <c r="M13" i="13" s="1"/>
  <c r="F13" i="13"/>
  <c r="B13" i="13"/>
  <c r="L12" i="13"/>
  <c r="K12" i="13"/>
  <c r="J12" i="13"/>
  <c r="H12" i="13"/>
  <c r="V11" i="13"/>
  <c r="T11" i="13"/>
  <c r="B9" i="13"/>
  <c r="W8" i="13"/>
  <c r="T5" i="13"/>
  <c r="H36" i="13" l="1"/>
  <c r="G36" i="13"/>
  <c r="I28" i="13"/>
  <c r="M29" i="13"/>
  <c r="M28" i="13" s="1"/>
  <c r="N96" i="13"/>
  <c r="M96" i="13"/>
  <c r="N57" i="13"/>
  <c r="M57" i="13"/>
  <c r="M56" i="13" s="1"/>
  <c r="H9" i="13"/>
  <c r="M14" i="13"/>
  <c r="M12" i="13" s="1"/>
  <c r="K36" i="13"/>
  <c r="N58" i="13"/>
  <c r="M58" i="13"/>
  <c r="N85" i="13"/>
  <c r="M84" i="13"/>
  <c r="M90" i="13"/>
  <c r="AD17" i="13"/>
  <c r="M17" i="13"/>
  <c r="J9" i="13"/>
  <c r="N59" i="13"/>
  <c r="M59" i="13"/>
  <c r="N61" i="13"/>
  <c r="M61" i="13"/>
  <c r="N83" i="13"/>
  <c r="N82" i="13" s="1"/>
  <c r="M82" i="13"/>
  <c r="I30" i="13"/>
  <c r="M31" i="13"/>
  <c r="M30" i="13" s="1"/>
  <c r="N62" i="13"/>
  <c r="M62" i="13"/>
  <c r="N63" i="13"/>
  <c r="M63" i="13"/>
  <c r="N95" i="13"/>
  <c r="N94" i="13" s="1"/>
  <c r="N91" i="13" s="1"/>
  <c r="M95" i="13"/>
  <c r="M94" i="13" s="1"/>
  <c r="N64" i="13"/>
  <c r="M64" i="13"/>
  <c r="G15" i="13"/>
  <c r="M16" i="13"/>
  <c r="L36" i="13"/>
  <c r="I262" i="13"/>
  <c r="I261" i="13" s="1"/>
  <c r="N84" i="13"/>
  <c r="S261" i="13"/>
  <c r="G21" i="13"/>
  <c r="L91" i="13"/>
  <c r="L87" i="13" s="1"/>
  <c r="G12" i="13"/>
  <c r="G262" i="13"/>
  <c r="G261" i="13" s="1"/>
  <c r="I82" i="13"/>
  <c r="I89" i="13"/>
  <c r="I88" i="13" s="1"/>
  <c r="J81" i="13"/>
  <c r="I326" i="13"/>
  <c r="K9" i="13"/>
  <c r="N29" i="13"/>
  <c r="N28" i="13" s="1"/>
  <c r="W11" i="13"/>
  <c r="L9" i="13"/>
  <c r="I56" i="13"/>
  <c r="N17" i="13"/>
  <c r="N31" i="13"/>
  <c r="N30" i="13" s="1"/>
  <c r="I15" i="13"/>
  <c r="I43" i="13"/>
  <c r="I47" i="13"/>
  <c r="I60" i="13"/>
  <c r="I21" i="13"/>
  <c r="H21" i="13"/>
  <c r="L21" i="13"/>
  <c r="J21" i="13"/>
  <c r="N16" i="13"/>
  <c r="K84" i="13"/>
  <c r="K81" i="13" s="1"/>
  <c r="G91" i="13"/>
  <c r="G87" i="13" s="1"/>
  <c r="J91" i="13"/>
  <c r="J87" i="13" s="1"/>
  <c r="H81" i="13"/>
  <c r="K94" i="13"/>
  <c r="K91" i="13" s="1"/>
  <c r="K87" i="13" s="1"/>
  <c r="G81" i="13"/>
  <c r="L81" i="13"/>
  <c r="I84" i="13"/>
  <c r="I94" i="13"/>
  <c r="I91" i="13" s="1"/>
  <c r="K22" i="13"/>
  <c r="K21" i="13" s="1"/>
  <c r="H91" i="13"/>
  <c r="H87" i="13" s="1"/>
  <c r="W278" i="13"/>
  <c r="AD13" i="13"/>
  <c r="AD14" i="13"/>
  <c r="W16" i="13"/>
  <c r="W277" i="13"/>
  <c r="I12" i="13"/>
  <c r="AD16" i="13"/>
  <c r="M15" i="13" l="1"/>
  <c r="M81" i="13"/>
  <c r="N56" i="13"/>
  <c r="N36" i="13" s="1"/>
  <c r="I9" i="13"/>
  <c r="N60" i="13"/>
  <c r="I81" i="13"/>
  <c r="M60" i="13"/>
  <c r="M36" i="13" s="1"/>
  <c r="M35" i="13" s="1"/>
  <c r="M34" i="13" s="1"/>
  <c r="N90" i="13"/>
  <c r="N89" i="13" s="1"/>
  <c r="N88" i="13" s="1"/>
  <c r="N87" i="13" s="1"/>
  <c r="M89" i="13"/>
  <c r="M88" i="13" s="1"/>
  <c r="M87" i="13" s="1"/>
  <c r="I36" i="13"/>
  <c r="M21" i="13"/>
  <c r="M9" i="13"/>
  <c r="G9" i="13"/>
  <c r="N81" i="13"/>
  <c r="J35" i="13"/>
  <c r="J34" i="13" s="1"/>
  <c r="J20" i="13" s="1"/>
  <c r="J8" i="13" s="1"/>
  <c r="N21" i="13"/>
  <c r="N15" i="13"/>
  <c r="N9" i="13" s="1"/>
  <c r="I87" i="13"/>
  <c r="G35" i="13"/>
  <c r="G34" i="13" s="1"/>
  <c r="G20" i="13" s="1"/>
  <c r="H35" i="13"/>
  <c r="H34" i="13" s="1"/>
  <c r="H20" i="13" s="1"/>
  <c r="H8" i="13" s="1"/>
  <c r="L35" i="13"/>
  <c r="L34" i="13" s="1"/>
  <c r="L20" i="13" s="1"/>
  <c r="L8" i="13" s="1"/>
  <c r="K35" i="13"/>
  <c r="K34" i="13" s="1"/>
  <c r="K20" i="13" s="1"/>
  <c r="K8" i="13" s="1"/>
  <c r="I35" i="13" l="1"/>
  <c r="I34" i="13" s="1"/>
  <c r="I20" i="13" s="1"/>
  <c r="I8" i="13" s="1"/>
  <c r="R7" i="13" s="1"/>
  <c r="V4" i="13"/>
  <c r="V2" i="13"/>
  <c r="M20" i="13"/>
  <c r="M8" i="13" s="1"/>
  <c r="N35" i="13"/>
  <c r="N34" i="13" s="1"/>
  <c r="N20" i="13" s="1"/>
  <c r="N8" i="13" s="1"/>
  <c r="G8" i="13"/>
  <c r="T8" i="13"/>
  <c r="V8" i="13"/>
  <c r="H143" i="12" l="1"/>
  <c r="I143" i="12"/>
  <c r="J143" i="12"/>
  <c r="K143" i="12"/>
  <c r="L143" i="12"/>
  <c r="M143" i="12"/>
  <c r="N143" i="12"/>
  <c r="O143" i="12"/>
  <c r="P143" i="12"/>
  <c r="Q143" i="12"/>
  <c r="R143" i="12"/>
  <c r="S143" i="12"/>
  <c r="T143" i="12"/>
  <c r="U143" i="12"/>
  <c r="V143" i="12"/>
  <c r="G143" i="12"/>
  <c r="H132" i="12"/>
  <c r="I132" i="12"/>
  <c r="J132" i="12"/>
  <c r="K132" i="12"/>
  <c r="L132" i="12"/>
  <c r="M132" i="12"/>
  <c r="N132" i="12"/>
  <c r="O132" i="12"/>
  <c r="P132" i="12"/>
  <c r="Q132" i="12"/>
  <c r="R132" i="12"/>
  <c r="S132" i="12"/>
  <c r="T132" i="12"/>
  <c r="U132" i="12"/>
  <c r="V132" i="12"/>
  <c r="G132" i="12"/>
  <c r="H131" i="12"/>
  <c r="I131" i="12"/>
  <c r="J131" i="12"/>
  <c r="K131" i="12"/>
  <c r="L131" i="12"/>
  <c r="M131" i="12"/>
  <c r="N131" i="12"/>
  <c r="O131" i="12"/>
  <c r="P131" i="12"/>
  <c r="Q131" i="12"/>
  <c r="R131" i="12"/>
  <c r="S131" i="12"/>
  <c r="T131" i="12"/>
  <c r="U131" i="12"/>
  <c r="V131" i="12"/>
  <c r="G131" i="12"/>
  <c r="H109" i="12"/>
  <c r="I109" i="12"/>
  <c r="J109" i="12"/>
  <c r="K109" i="12"/>
  <c r="K108" i="12" s="1"/>
  <c r="L109" i="12"/>
  <c r="L108" i="12" s="1"/>
  <c r="M109" i="12"/>
  <c r="M108" i="12" s="1"/>
  <c r="N109" i="12"/>
  <c r="N108" i="12" s="1"/>
  <c r="O109" i="12"/>
  <c r="O108" i="12" s="1"/>
  <c r="P109" i="12"/>
  <c r="P108" i="12" s="1"/>
  <c r="Q109" i="12"/>
  <c r="Q108" i="12" s="1"/>
  <c r="R109" i="12"/>
  <c r="R108" i="12" s="1"/>
  <c r="S109" i="12"/>
  <c r="T109" i="12"/>
  <c r="T108" i="12" s="1"/>
  <c r="U109" i="12"/>
  <c r="V109" i="12"/>
  <c r="V108" i="12" s="1"/>
  <c r="G109" i="12"/>
  <c r="G108" i="12" s="1"/>
  <c r="G107" i="12" s="1"/>
  <c r="H123" i="12"/>
  <c r="I123" i="12"/>
  <c r="J123" i="12"/>
  <c r="K123" i="12"/>
  <c r="L123" i="12"/>
  <c r="M123" i="12"/>
  <c r="N123" i="12"/>
  <c r="O123" i="12"/>
  <c r="P123" i="12"/>
  <c r="Q123" i="12"/>
  <c r="R123" i="12"/>
  <c r="S123" i="12"/>
  <c r="T123" i="12"/>
  <c r="U123" i="12"/>
  <c r="V123" i="12"/>
  <c r="G123" i="12"/>
  <c r="H108" i="12"/>
  <c r="H107" i="12" s="1"/>
  <c r="I108" i="12"/>
  <c r="I107" i="12" s="1"/>
  <c r="S108" i="12"/>
  <c r="S107" i="12" s="1"/>
  <c r="U108" i="12"/>
  <c r="H104" i="12"/>
  <c r="I104" i="12"/>
  <c r="J104" i="12"/>
  <c r="K104" i="12"/>
  <c r="L104" i="12"/>
  <c r="M104" i="12"/>
  <c r="N104" i="12"/>
  <c r="O104" i="12"/>
  <c r="P104" i="12"/>
  <c r="Q104" i="12"/>
  <c r="R104" i="12"/>
  <c r="S104" i="12"/>
  <c r="T104" i="12"/>
  <c r="W104" i="12" s="1"/>
  <c r="U104" i="12"/>
  <c r="V104" i="12"/>
  <c r="G104" i="12"/>
  <c r="H101" i="12"/>
  <c r="I101" i="12"/>
  <c r="J101" i="12"/>
  <c r="K101" i="12"/>
  <c r="L101" i="12"/>
  <c r="L100" i="12" s="1"/>
  <c r="M101" i="12"/>
  <c r="N101" i="12"/>
  <c r="O101" i="12"/>
  <c r="O100" i="12" s="1"/>
  <c r="P101" i="12"/>
  <c r="P100" i="12" s="1"/>
  <c r="Q101" i="12"/>
  <c r="Q100" i="12" s="1"/>
  <c r="R101" i="12"/>
  <c r="S101" i="12"/>
  <c r="T101" i="12"/>
  <c r="T100" i="12" s="1"/>
  <c r="U101" i="12"/>
  <c r="V101" i="12"/>
  <c r="G101" i="12"/>
  <c r="G100" i="12" s="1"/>
  <c r="H100" i="12"/>
  <c r="H92" i="12"/>
  <c r="I92" i="12"/>
  <c r="J92" i="12"/>
  <c r="K92" i="12"/>
  <c r="L92" i="12"/>
  <c r="M92" i="12"/>
  <c r="N92" i="12"/>
  <c r="O92" i="12"/>
  <c r="P92" i="12"/>
  <c r="Q92" i="12"/>
  <c r="R92" i="12"/>
  <c r="S92" i="12"/>
  <c r="T92" i="12"/>
  <c r="W92" i="12" s="1"/>
  <c r="U92" i="12"/>
  <c r="V92" i="12"/>
  <c r="G92" i="12"/>
  <c r="H73" i="12"/>
  <c r="H72" i="12" s="1"/>
  <c r="I73" i="12"/>
  <c r="I72" i="12" s="1"/>
  <c r="J73" i="12"/>
  <c r="K73" i="12"/>
  <c r="K72" i="12" s="1"/>
  <c r="L73" i="12"/>
  <c r="L72" i="12" s="1"/>
  <c r="M73" i="12"/>
  <c r="M72" i="12" s="1"/>
  <c r="N73" i="12"/>
  <c r="N72" i="12" s="1"/>
  <c r="O73" i="12"/>
  <c r="O72" i="12" s="1"/>
  <c r="P73" i="12"/>
  <c r="P72" i="12" s="1"/>
  <c r="Q73" i="12"/>
  <c r="Q72" i="12" s="1"/>
  <c r="R73" i="12"/>
  <c r="R72" i="12" s="1"/>
  <c r="S73" i="12"/>
  <c r="S72" i="12" s="1"/>
  <c r="T73" i="12"/>
  <c r="U73" i="12"/>
  <c r="U72" i="12" s="1"/>
  <c r="V73" i="12"/>
  <c r="V72" i="12" s="1"/>
  <c r="G73" i="12"/>
  <c r="G72" i="12" s="1"/>
  <c r="H70" i="12"/>
  <c r="I70" i="12"/>
  <c r="J70" i="12"/>
  <c r="K70" i="12"/>
  <c r="L70" i="12"/>
  <c r="M70" i="12"/>
  <c r="N70" i="12"/>
  <c r="O70" i="12"/>
  <c r="P70" i="12"/>
  <c r="Q70" i="12"/>
  <c r="R70" i="12"/>
  <c r="S70" i="12"/>
  <c r="T70" i="12"/>
  <c r="U70" i="12"/>
  <c r="V70" i="12"/>
  <c r="G70" i="12"/>
  <c r="H67" i="12"/>
  <c r="I67" i="12"/>
  <c r="J67" i="12"/>
  <c r="K67" i="12"/>
  <c r="L67" i="12"/>
  <c r="M67" i="12"/>
  <c r="N67" i="12"/>
  <c r="O67" i="12"/>
  <c r="P67" i="12"/>
  <c r="Q67" i="12"/>
  <c r="R67" i="12"/>
  <c r="S67" i="12"/>
  <c r="S66" i="12" s="1"/>
  <c r="T67" i="12"/>
  <c r="T66" i="12" s="1"/>
  <c r="U67" i="12"/>
  <c r="U66" i="12" s="1"/>
  <c r="V67" i="12"/>
  <c r="V66" i="12" s="1"/>
  <c r="G67" i="12"/>
  <c r="H66" i="12"/>
  <c r="I66" i="12"/>
  <c r="J66" i="12"/>
  <c r="K66" i="12"/>
  <c r="L66" i="12"/>
  <c r="M66" i="12"/>
  <c r="N66" i="12"/>
  <c r="O66" i="12"/>
  <c r="P66" i="12"/>
  <c r="Q66" i="12"/>
  <c r="R66" i="12"/>
  <c r="G66" i="12"/>
  <c r="H63" i="12"/>
  <c r="I63" i="12"/>
  <c r="J63" i="12"/>
  <c r="K63" i="12"/>
  <c r="L63" i="12"/>
  <c r="M63" i="12"/>
  <c r="N63" i="12"/>
  <c r="O63" i="12"/>
  <c r="P63" i="12"/>
  <c r="Q63" i="12"/>
  <c r="R63" i="12"/>
  <c r="S63" i="12"/>
  <c r="T63" i="12"/>
  <c r="W63" i="12" s="1"/>
  <c r="U63" i="12"/>
  <c r="V63" i="12"/>
  <c r="G63" i="12"/>
  <c r="H60" i="12"/>
  <c r="I60" i="12"/>
  <c r="J60" i="12"/>
  <c r="K60" i="12"/>
  <c r="L60" i="12"/>
  <c r="M60" i="12"/>
  <c r="N60" i="12"/>
  <c r="O60" i="12"/>
  <c r="O59" i="12" s="1"/>
  <c r="P60" i="12"/>
  <c r="Q60" i="12"/>
  <c r="Q59" i="12" s="1"/>
  <c r="R60" i="12"/>
  <c r="R59" i="12" s="1"/>
  <c r="S60" i="12"/>
  <c r="S59" i="12" s="1"/>
  <c r="T60" i="12"/>
  <c r="U60" i="12"/>
  <c r="U59" i="12" s="1"/>
  <c r="V60" i="12"/>
  <c r="V59" i="12" s="1"/>
  <c r="G60" i="12"/>
  <c r="G59" i="12" s="1"/>
  <c r="H59" i="12"/>
  <c r="I59" i="12"/>
  <c r="J59" i="12"/>
  <c r="K59" i="12"/>
  <c r="L59" i="12"/>
  <c r="M59" i="12"/>
  <c r="P59" i="12"/>
  <c r="H56" i="12"/>
  <c r="I56" i="12"/>
  <c r="J56" i="12"/>
  <c r="K56" i="12"/>
  <c r="K32" i="12" s="1"/>
  <c r="L56" i="12"/>
  <c r="M56" i="12"/>
  <c r="N56" i="12"/>
  <c r="O56" i="12"/>
  <c r="O32" i="12" s="1"/>
  <c r="P56" i="12"/>
  <c r="Q56" i="12"/>
  <c r="R56" i="12"/>
  <c r="S56" i="12"/>
  <c r="T56" i="12"/>
  <c r="U56" i="12"/>
  <c r="V56" i="12"/>
  <c r="H33" i="12"/>
  <c r="H32" i="12" s="1"/>
  <c r="I33" i="12"/>
  <c r="I32" i="12" s="1"/>
  <c r="J33" i="12"/>
  <c r="K33" i="12"/>
  <c r="L33" i="12"/>
  <c r="M33" i="12"/>
  <c r="N33" i="12"/>
  <c r="O33" i="12"/>
  <c r="P33" i="12"/>
  <c r="Q33" i="12"/>
  <c r="R33" i="12"/>
  <c r="S33" i="12"/>
  <c r="T33" i="12"/>
  <c r="W33" i="12" s="1"/>
  <c r="U33" i="12"/>
  <c r="V33" i="12"/>
  <c r="G56" i="12"/>
  <c r="G33" i="12"/>
  <c r="G32" i="12" s="1"/>
  <c r="S32" i="12"/>
  <c r="H10" i="12"/>
  <c r="I10" i="12"/>
  <c r="J10" i="12"/>
  <c r="M10" i="12"/>
  <c r="N10" i="12"/>
  <c r="O10" i="12"/>
  <c r="P10" i="12"/>
  <c r="Q10" i="12"/>
  <c r="R10" i="12"/>
  <c r="S10" i="12"/>
  <c r="T10" i="12"/>
  <c r="U10" i="12"/>
  <c r="V10" i="12"/>
  <c r="K27" i="12"/>
  <c r="G27" i="12"/>
  <c r="K26" i="12"/>
  <c r="G26" i="12"/>
  <c r="K25" i="12"/>
  <c r="G25" i="12"/>
  <c r="K24" i="12"/>
  <c r="G24" i="12"/>
  <c r="K23" i="12"/>
  <c r="G23" i="12"/>
  <c r="K22" i="12"/>
  <c r="G22" i="12"/>
  <c r="K21" i="12"/>
  <c r="G21" i="12"/>
  <c r="K20" i="12"/>
  <c r="G20" i="12"/>
  <c r="K19" i="12"/>
  <c r="G19" i="12"/>
  <c r="L18" i="12"/>
  <c r="L10" i="12" s="1"/>
  <c r="K18" i="12"/>
  <c r="G18" i="12"/>
  <c r="K17" i="12"/>
  <c r="G17" i="12"/>
  <c r="K16" i="12"/>
  <c r="G16" i="12"/>
  <c r="K15" i="12"/>
  <c r="G15" i="12"/>
  <c r="K14" i="12"/>
  <c r="G14" i="12"/>
  <c r="K13" i="12"/>
  <c r="G13" i="12"/>
  <c r="K12" i="12"/>
  <c r="K11" i="12"/>
  <c r="G11" i="12"/>
  <c r="K31" i="12"/>
  <c r="K30" i="12"/>
  <c r="K29" i="12"/>
  <c r="G31" i="12"/>
  <c r="G30" i="12"/>
  <c r="G29" i="12"/>
  <c r="H28" i="12"/>
  <c r="I28" i="12"/>
  <c r="J28" i="12"/>
  <c r="L28" i="12"/>
  <c r="M28" i="12"/>
  <c r="N28" i="12"/>
  <c r="O28" i="12"/>
  <c r="P28" i="12"/>
  <c r="Q28" i="12"/>
  <c r="R28" i="12"/>
  <c r="S28" i="12"/>
  <c r="T28" i="12"/>
  <c r="U28" i="12"/>
  <c r="V28" i="12"/>
  <c r="S100" i="12" l="1"/>
  <c r="K100" i="12"/>
  <c r="W66" i="12"/>
  <c r="T72" i="12"/>
  <c r="W73" i="12"/>
  <c r="W28" i="12"/>
  <c r="U107" i="12"/>
  <c r="W132" i="12"/>
  <c r="W143" i="12"/>
  <c r="J72" i="12"/>
  <c r="H58" i="12"/>
  <c r="S58" i="12"/>
  <c r="V107" i="12"/>
  <c r="G58" i="12"/>
  <c r="I100" i="12"/>
  <c r="I58" i="12"/>
  <c r="U32" i="12"/>
  <c r="Q32" i="12"/>
  <c r="M32" i="12"/>
  <c r="Q107" i="12"/>
  <c r="Q58" i="12" s="1"/>
  <c r="U100" i="12"/>
  <c r="U58" i="12" s="1"/>
  <c r="M100" i="12"/>
  <c r="K107" i="12"/>
  <c r="K58" i="12" s="1"/>
  <c r="O107" i="12"/>
  <c r="O58" i="12" s="1"/>
  <c r="R100" i="12"/>
  <c r="R107" i="12"/>
  <c r="T107" i="12"/>
  <c r="P107" i="12"/>
  <c r="P58" i="12" s="1"/>
  <c r="N107" i="12"/>
  <c r="M107" i="12"/>
  <c r="L107" i="12"/>
  <c r="L58" i="12" s="1"/>
  <c r="T32" i="12"/>
  <c r="W32" i="12" s="1"/>
  <c r="P32" i="12"/>
  <c r="L32" i="12"/>
  <c r="N100" i="12"/>
  <c r="V100" i="12"/>
  <c r="V58" i="12" s="1"/>
  <c r="N32" i="12"/>
  <c r="T59" i="12"/>
  <c r="N59" i="12"/>
  <c r="N58" i="12" s="1"/>
  <c r="V32" i="12"/>
  <c r="R32" i="12"/>
  <c r="K10" i="12"/>
  <c r="G10" i="12"/>
  <c r="G28" i="12"/>
  <c r="K28" i="12"/>
  <c r="R58" i="12" l="1"/>
  <c r="M58" i="12"/>
  <c r="T58" i="12"/>
  <c r="W58" i="12" s="1"/>
  <c r="H9" i="12"/>
  <c r="H8" i="12" s="1"/>
  <c r="I9" i="12"/>
  <c r="I8" i="12" s="1"/>
  <c r="K9" i="12"/>
  <c r="K8" i="12" s="1"/>
  <c r="L9" i="12"/>
  <c r="L8" i="12" s="1"/>
  <c r="M9" i="12"/>
  <c r="M8" i="12" s="1"/>
  <c r="N9" i="12"/>
  <c r="N8" i="12" s="1"/>
  <c r="O9" i="12"/>
  <c r="O8" i="12" s="1"/>
  <c r="P9" i="12"/>
  <c r="P8" i="12" s="1"/>
  <c r="Q9" i="12"/>
  <c r="Q8" i="12" s="1"/>
  <c r="R9" i="12"/>
  <c r="R8" i="12" s="1"/>
  <c r="T9" i="12"/>
  <c r="U9" i="12"/>
  <c r="U8" i="12" s="1"/>
  <c r="V9" i="12"/>
  <c r="V8" i="12" s="1"/>
  <c r="G9" i="12"/>
  <c r="G8" i="12" s="1"/>
  <c r="Y8" i="12" l="1"/>
  <c r="X8" i="12"/>
  <c r="T8" i="12"/>
  <c r="S210" i="12"/>
  <c r="S209" i="12"/>
  <c r="S164" i="12"/>
  <c r="J164" i="12"/>
  <c r="S163" i="12"/>
  <c r="J163" i="12"/>
  <c r="S162" i="12"/>
  <c r="J162" i="12"/>
  <c r="S161" i="12"/>
  <c r="J161" i="12"/>
  <c r="S160" i="12"/>
  <c r="J160" i="12"/>
  <c r="S159" i="12"/>
  <c r="J159" i="12"/>
  <c r="S158" i="12"/>
  <c r="J158" i="12"/>
  <c r="S157" i="12"/>
  <c r="J157" i="12"/>
  <c r="S156" i="12"/>
  <c r="J156" i="12"/>
  <c r="S155" i="12"/>
  <c r="J155" i="12"/>
  <c r="S154" i="12"/>
  <c r="J154" i="12"/>
  <c r="S153" i="12"/>
  <c r="J153" i="12"/>
  <c r="S152" i="12"/>
  <c r="W152" i="12" s="1"/>
  <c r="J152" i="12"/>
  <c r="S151" i="12"/>
  <c r="J151" i="12"/>
  <c r="S150" i="12"/>
  <c r="J150" i="12"/>
  <c r="S149" i="12"/>
  <c r="J149" i="12"/>
  <c r="S148" i="12"/>
  <c r="J148" i="12"/>
  <c r="S147" i="12"/>
  <c r="J147" i="12"/>
  <c r="J108" i="12"/>
  <c r="J107" i="12" s="1"/>
  <c r="J100" i="12"/>
  <c r="J58" i="12" s="1"/>
  <c r="P78" i="9"/>
  <c r="P77" i="9"/>
  <c r="P75" i="9"/>
  <c r="P74" i="9" s="1"/>
  <c r="P72" i="9"/>
  <c r="P71" i="9" s="1"/>
  <c r="P70" i="9" s="1"/>
  <c r="M72" i="9"/>
  <c r="M71" i="9" s="1"/>
  <c r="M70" i="9" s="1"/>
  <c r="M75" i="9"/>
  <c r="M74" i="9" s="1"/>
  <c r="M77" i="9"/>
  <c r="I78" i="9"/>
  <c r="I77" i="9"/>
  <c r="I75" i="9"/>
  <c r="I74" i="9" s="1"/>
  <c r="I72" i="9"/>
  <c r="H76" i="9"/>
  <c r="J76" i="9"/>
  <c r="M76" i="9"/>
  <c r="N76" i="9"/>
  <c r="O76" i="9"/>
  <c r="Q76" i="9"/>
  <c r="G76" i="9"/>
  <c r="H74" i="9"/>
  <c r="J74" i="9"/>
  <c r="N74" i="9"/>
  <c r="O74" i="9"/>
  <c r="Q74" i="9"/>
  <c r="G74" i="9"/>
  <c r="H71" i="9"/>
  <c r="H70" i="9" s="1"/>
  <c r="I71" i="9"/>
  <c r="I70" i="9" s="1"/>
  <c r="J71" i="9"/>
  <c r="J70" i="9" s="1"/>
  <c r="N71" i="9"/>
  <c r="N70" i="9" s="1"/>
  <c r="O71" i="9"/>
  <c r="O70" i="9" s="1"/>
  <c r="Q71" i="9"/>
  <c r="Q70" i="9" s="1"/>
  <c r="G71" i="9"/>
  <c r="G70" i="9" s="1"/>
  <c r="P68" i="9"/>
  <c r="P67" i="9"/>
  <c r="P66" i="9" s="1"/>
  <c r="P65" i="9"/>
  <c r="P64" i="9" s="1"/>
  <c r="I68" i="9"/>
  <c r="I67" i="9"/>
  <c r="I65" i="9"/>
  <c r="I64" i="9" s="1"/>
  <c r="H66" i="9"/>
  <c r="J66" i="9"/>
  <c r="M66" i="9"/>
  <c r="N66" i="9"/>
  <c r="O66" i="9"/>
  <c r="Q66" i="9"/>
  <c r="G66" i="9"/>
  <c r="H64" i="9"/>
  <c r="H63" i="9" s="1"/>
  <c r="J64" i="9"/>
  <c r="J63" i="9" s="1"/>
  <c r="M64" i="9"/>
  <c r="N64" i="9"/>
  <c r="O64" i="9"/>
  <c r="Q64" i="9"/>
  <c r="Q63" i="9" s="1"/>
  <c r="G64" i="9"/>
  <c r="M37" i="9"/>
  <c r="M38" i="9"/>
  <c r="M39" i="9"/>
  <c r="M36" i="9"/>
  <c r="I62" i="9"/>
  <c r="I61" i="9"/>
  <c r="I60" i="9"/>
  <c r="I59" i="9"/>
  <c r="I57" i="9"/>
  <c r="I56" i="9"/>
  <c r="I55" i="9"/>
  <c r="I53" i="9"/>
  <c r="I52" i="9"/>
  <c r="I51" i="9"/>
  <c r="I50" i="9"/>
  <c r="I49" i="9"/>
  <c r="I48" i="9"/>
  <c r="I47" i="9"/>
  <c r="I46" i="9"/>
  <c r="I44" i="9"/>
  <c r="I43" i="9"/>
  <c r="I42" i="9"/>
  <c r="I37" i="9"/>
  <c r="I38" i="9"/>
  <c r="I39" i="9"/>
  <c r="I36" i="9"/>
  <c r="G73" i="9" l="1"/>
  <c r="I66" i="9"/>
  <c r="G69" i="9"/>
  <c r="P76" i="9"/>
  <c r="P73" i="9" s="1"/>
  <c r="P69" i="9" s="1"/>
  <c r="I63" i="9"/>
  <c r="I76" i="9"/>
  <c r="G63" i="9"/>
  <c r="O73" i="9"/>
  <c r="O69" i="9" s="1"/>
  <c r="N63" i="9"/>
  <c r="M63" i="9"/>
  <c r="R63" i="9" s="1"/>
  <c r="O63" i="9"/>
  <c r="J32" i="12"/>
  <c r="J9" i="12"/>
  <c r="S9" i="12"/>
  <c r="W9" i="12" s="1"/>
  <c r="S211" i="12"/>
  <c r="W158" i="12"/>
  <c r="W164" i="12"/>
  <c r="J146" i="12"/>
  <c r="S146" i="12"/>
  <c r="W157" i="12"/>
  <c r="W160" i="12"/>
  <c r="W153" i="12"/>
  <c r="W150" i="12"/>
  <c r="W149" i="12"/>
  <c r="W148" i="12"/>
  <c r="W156" i="12"/>
  <c r="W154" i="12"/>
  <c r="W163" i="12"/>
  <c r="W151" i="12"/>
  <c r="W159" i="12"/>
  <c r="W162" i="12"/>
  <c r="W155" i="12"/>
  <c r="W161" i="12"/>
  <c r="P63" i="9"/>
  <c r="N73" i="9"/>
  <c r="N69" i="9" s="1"/>
  <c r="H73" i="9"/>
  <c r="H69" i="9" s="1"/>
  <c r="Q73" i="9"/>
  <c r="Q69" i="9" s="1"/>
  <c r="M73" i="9"/>
  <c r="M69" i="9" s="1"/>
  <c r="I73" i="9"/>
  <c r="I69" i="9" s="1"/>
  <c r="J73" i="9"/>
  <c r="J69" i="9" s="1"/>
  <c r="R69" i="9" l="1"/>
  <c r="S8" i="12"/>
  <c r="W8" i="12" s="1"/>
  <c r="J8" i="12"/>
  <c r="W146" i="12"/>
  <c r="W147" i="12"/>
  <c r="H58" i="9" l="1"/>
  <c r="I58" i="9"/>
  <c r="J58" i="9"/>
  <c r="M58" i="9"/>
  <c r="R58" i="9" s="1"/>
  <c r="N58" i="9"/>
  <c r="O58" i="9"/>
  <c r="P58" i="9"/>
  <c r="Q58" i="9"/>
  <c r="G58" i="9"/>
  <c r="H54" i="9"/>
  <c r="I54" i="9"/>
  <c r="J54" i="9"/>
  <c r="M54" i="9"/>
  <c r="N54" i="9"/>
  <c r="O54" i="9"/>
  <c r="P54" i="9"/>
  <c r="Q54" i="9"/>
  <c r="G54" i="9"/>
  <c r="H45" i="9"/>
  <c r="I45" i="9"/>
  <c r="J45" i="9"/>
  <c r="M45" i="9"/>
  <c r="N45" i="9"/>
  <c r="O45" i="9"/>
  <c r="P45" i="9"/>
  <c r="Q45" i="9"/>
  <c r="G45" i="9"/>
  <c r="H41" i="9"/>
  <c r="I41" i="9"/>
  <c r="J41" i="9"/>
  <c r="M41" i="9"/>
  <c r="R41" i="9" s="1"/>
  <c r="N41" i="9"/>
  <c r="O41" i="9"/>
  <c r="P41" i="9"/>
  <c r="Q41" i="9"/>
  <c r="G41" i="9"/>
  <c r="H35" i="9"/>
  <c r="I35" i="9"/>
  <c r="J35" i="9"/>
  <c r="M35" i="9"/>
  <c r="R35" i="9" s="1"/>
  <c r="N35" i="9"/>
  <c r="O35" i="9"/>
  <c r="P35" i="9"/>
  <c r="Q35" i="9"/>
  <c r="G35" i="9"/>
  <c r="P31" i="9"/>
  <c r="P29" i="9"/>
  <c r="P24" i="9"/>
  <c r="P25" i="9"/>
  <c r="P26" i="9"/>
  <c r="P27" i="9"/>
  <c r="P23" i="9"/>
  <c r="M29" i="9"/>
  <c r="M14" i="9"/>
  <c r="M16" i="9"/>
  <c r="M17" i="9"/>
  <c r="M19" i="9"/>
  <c r="M24" i="9"/>
  <c r="M25" i="9"/>
  <c r="M26" i="9"/>
  <c r="M27" i="9"/>
  <c r="M23" i="9"/>
  <c r="I31" i="9"/>
  <c r="I29" i="9"/>
  <c r="R45" i="9" l="1"/>
  <c r="R54" i="9"/>
  <c r="O34" i="9"/>
  <c r="O33" i="9" s="1"/>
  <c r="O32" i="9" s="1"/>
  <c r="I34" i="9"/>
  <c r="I33" i="9" s="1"/>
  <c r="I32" i="9" s="1"/>
  <c r="G34" i="9"/>
  <c r="G33" i="9" s="1"/>
  <c r="G32" i="9" s="1"/>
  <c r="N34" i="9"/>
  <c r="N33" i="9" s="1"/>
  <c r="N32" i="9" s="1"/>
  <c r="H34" i="9"/>
  <c r="H33" i="9" s="1"/>
  <c r="H32" i="9" s="1"/>
  <c r="M34" i="9"/>
  <c r="Q34" i="9"/>
  <c r="Q33" i="9" s="1"/>
  <c r="Q32" i="9" s="1"/>
  <c r="P34" i="9"/>
  <c r="P33" i="9" s="1"/>
  <c r="P32" i="9" s="1"/>
  <c r="J34" i="9"/>
  <c r="J33" i="9" s="1"/>
  <c r="J32" i="9" s="1"/>
  <c r="M33" i="9" l="1"/>
  <c r="M32" i="9" s="1"/>
  <c r="R34" i="9"/>
  <c r="R32" i="9"/>
  <c r="H30" i="9"/>
  <c r="I30" i="9"/>
  <c r="J30" i="9"/>
  <c r="M30" i="9"/>
  <c r="R30" i="9" s="1"/>
  <c r="N30" i="9"/>
  <c r="O30" i="9"/>
  <c r="P30" i="9"/>
  <c r="Q30" i="9"/>
  <c r="G30" i="9"/>
  <c r="H28" i="9"/>
  <c r="I28" i="9"/>
  <c r="J28" i="9"/>
  <c r="M28" i="9"/>
  <c r="R28" i="9" s="1"/>
  <c r="N28" i="9"/>
  <c r="O28" i="9"/>
  <c r="P28" i="9"/>
  <c r="Q28" i="9"/>
  <c r="G28" i="9"/>
  <c r="H22" i="9"/>
  <c r="I22" i="9"/>
  <c r="J22" i="9"/>
  <c r="M22" i="9"/>
  <c r="N22" i="9"/>
  <c r="O22" i="9"/>
  <c r="P22" i="9"/>
  <c r="Q22" i="9"/>
  <c r="G22" i="9"/>
  <c r="H18" i="9"/>
  <c r="I18" i="9"/>
  <c r="J18" i="9"/>
  <c r="M18" i="9"/>
  <c r="N18" i="9"/>
  <c r="O18" i="9"/>
  <c r="P18" i="9"/>
  <c r="Q18" i="9"/>
  <c r="I17" i="9"/>
  <c r="I16" i="9"/>
  <c r="I14" i="9"/>
  <c r="I13" i="9"/>
  <c r="G21" i="9" l="1"/>
  <c r="G20" i="9" s="1"/>
  <c r="Q21" i="9"/>
  <c r="Q20" i="9" s="1"/>
  <c r="P21" i="9"/>
  <c r="P20" i="9" s="1"/>
  <c r="I21" i="9"/>
  <c r="I20" i="9" s="1"/>
  <c r="M21" i="9"/>
  <c r="M20" i="9" s="1"/>
  <c r="J21" i="9"/>
  <c r="J20" i="9" s="1"/>
  <c r="O21" i="9"/>
  <c r="O20" i="9" s="1"/>
  <c r="N21" i="9"/>
  <c r="N20" i="9" s="1"/>
  <c r="H21" i="9"/>
  <c r="H20" i="9" s="1"/>
  <c r="H15" i="9"/>
  <c r="I15" i="9"/>
  <c r="J15" i="9"/>
  <c r="M15" i="9"/>
  <c r="N15" i="9"/>
  <c r="O15" i="9"/>
  <c r="H12" i="9"/>
  <c r="I12" i="9"/>
  <c r="J12" i="9"/>
  <c r="M12" i="9"/>
  <c r="N12" i="9"/>
  <c r="O12" i="9"/>
  <c r="R15" i="9" l="1"/>
  <c r="R20" i="9"/>
  <c r="N9" i="9"/>
  <c r="N8" i="9" s="1"/>
  <c r="R12" i="9"/>
  <c r="R21" i="9"/>
  <c r="M9" i="9"/>
  <c r="M8" i="9" s="1"/>
  <c r="H9" i="9"/>
  <c r="H8" i="9" s="1"/>
  <c r="J9" i="9"/>
  <c r="J8" i="9" s="1"/>
  <c r="O9" i="9"/>
  <c r="O8" i="9" s="1"/>
  <c r="I9" i="9"/>
  <c r="I8" i="9" s="1"/>
  <c r="R8" i="9" l="1"/>
  <c r="R9" i="9"/>
  <c r="H157" i="10"/>
  <c r="H158" i="10" s="1"/>
  <c r="I160" i="10" s="1"/>
  <c r="H156" i="10"/>
  <c r="Z111" i="10"/>
  <c r="W111" i="10"/>
  <c r="L111" i="10"/>
  <c r="K111" i="10"/>
  <c r="J111" i="10"/>
  <c r="I111" i="10"/>
  <c r="H111" i="10"/>
  <c r="G111" i="10"/>
  <c r="W110" i="10"/>
  <c r="L110" i="10"/>
  <c r="K110" i="10"/>
  <c r="J110" i="10"/>
  <c r="I110" i="10"/>
  <c r="H110" i="10"/>
  <c r="AA110" i="10" s="1"/>
  <c r="G110" i="10"/>
  <c r="W109" i="10"/>
  <c r="L109" i="10"/>
  <c r="K109" i="10"/>
  <c r="Q109" i="10" s="1"/>
  <c r="J109" i="10"/>
  <c r="I109" i="10"/>
  <c r="H109" i="10"/>
  <c r="AA109" i="10" s="1"/>
  <c r="G109" i="10"/>
  <c r="W108" i="10"/>
  <c r="L108" i="10"/>
  <c r="K108" i="10"/>
  <c r="J108" i="10"/>
  <c r="I108" i="10"/>
  <c r="H108" i="10"/>
  <c r="AA108" i="10" s="1"/>
  <c r="G108" i="10"/>
  <c r="W107" i="10"/>
  <c r="L107" i="10"/>
  <c r="K107" i="10"/>
  <c r="J107" i="10"/>
  <c r="I107" i="10"/>
  <c r="H107" i="10"/>
  <c r="AA107" i="10" s="1"/>
  <c r="G107" i="10"/>
  <c r="W106" i="10"/>
  <c r="L106" i="10"/>
  <c r="K106" i="10"/>
  <c r="J106" i="10"/>
  <c r="I106" i="10"/>
  <c r="H106" i="10"/>
  <c r="G106" i="10"/>
  <c r="W105" i="10"/>
  <c r="L105" i="10"/>
  <c r="K105" i="10"/>
  <c r="Q105" i="10" s="1"/>
  <c r="J105" i="10"/>
  <c r="I105" i="10"/>
  <c r="H105" i="10"/>
  <c r="AA105" i="10" s="1"/>
  <c r="G105" i="10"/>
  <c r="W104" i="10"/>
  <c r="L104" i="10"/>
  <c r="K104" i="10"/>
  <c r="J104" i="10"/>
  <c r="I104" i="10"/>
  <c r="H104" i="10"/>
  <c r="G104" i="10"/>
  <c r="W103" i="10"/>
  <c r="L103" i="10"/>
  <c r="K103" i="10"/>
  <c r="J103" i="10"/>
  <c r="I103" i="10"/>
  <c r="H103" i="10"/>
  <c r="G103" i="10"/>
  <c r="W102" i="10"/>
  <c r="L102" i="10"/>
  <c r="K102" i="10"/>
  <c r="J102" i="10"/>
  <c r="I102" i="10"/>
  <c r="H102" i="10"/>
  <c r="G102" i="10"/>
  <c r="W101" i="10"/>
  <c r="L101" i="10"/>
  <c r="J101" i="10"/>
  <c r="H101" i="10"/>
  <c r="G101" i="10"/>
  <c r="W100" i="10"/>
  <c r="L100" i="10"/>
  <c r="K100" i="10"/>
  <c r="J100" i="10"/>
  <c r="I100" i="10"/>
  <c r="H100" i="10"/>
  <c r="AA100" i="10" s="1"/>
  <c r="G100" i="10"/>
  <c r="W99" i="10"/>
  <c r="L99" i="10"/>
  <c r="K99" i="10"/>
  <c r="Q99" i="10" s="1"/>
  <c r="J99" i="10"/>
  <c r="I99" i="10"/>
  <c r="H99" i="10"/>
  <c r="G99" i="10"/>
  <c r="W98" i="10"/>
  <c r="L98" i="10"/>
  <c r="K98" i="10"/>
  <c r="J98" i="10"/>
  <c r="I98" i="10"/>
  <c r="H98" i="10"/>
  <c r="G98" i="10"/>
  <c r="W97" i="10"/>
  <c r="L97" i="10"/>
  <c r="K97" i="10"/>
  <c r="J97" i="10"/>
  <c r="I97" i="10"/>
  <c r="H97" i="10"/>
  <c r="G97" i="10"/>
  <c r="W96" i="10"/>
  <c r="L96" i="10"/>
  <c r="L93" i="10" s="1"/>
  <c r="K96" i="10"/>
  <c r="Q96" i="10" s="1"/>
  <c r="J96" i="10"/>
  <c r="H96" i="10"/>
  <c r="W95" i="10"/>
  <c r="W93" i="10" s="1"/>
  <c r="L95" i="10"/>
  <c r="J95" i="10"/>
  <c r="I95" i="10"/>
  <c r="H95" i="10"/>
  <c r="H93" i="10" s="1"/>
  <c r="G95" i="10"/>
  <c r="W94" i="10"/>
  <c r="L94" i="10"/>
  <c r="J94" i="10"/>
  <c r="H94" i="10"/>
  <c r="R90" i="10"/>
  <c r="K90" i="10"/>
  <c r="K101" i="10" s="1"/>
  <c r="Q101" i="10" s="1"/>
  <c r="I90" i="10"/>
  <c r="I101" i="10" s="1"/>
  <c r="R89" i="10"/>
  <c r="R88" i="10" s="1"/>
  <c r="R85" i="10" s="1"/>
  <c r="P88" i="10"/>
  <c r="O88" i="10"/>
  <c r="N88" i="10"/>
  <c r="M88" i="10"/>
  <c r="L88" i="10"/>
  <c r="K88" i="10"/>
  <c r="J88" i="10"/>
  <c r="H88" i="10"/>
  <c r="G88" i="10"/>
  <c r="K87" i="10"/>
  <c r="K95" i="10" s="1"/>
  <c r="R86" i="10"/>
  <c r="P86" i="10"/>
  <c r="P85" i="10" s="1"/>
  <c r="O86" i="10"/>
  <c r="O85" i="10" s="1"/>
  <c r="N86" i="10"/>
  <c r="N85" i="10" s="1"/>
  <c r="M86" i="10"/>
  <c r="L86" i="10"/>
  <c r="L85" i="10" s="1"/>
  <c r="K86" i="10"/>
  <c r="K85" i="10" s="1"/>
  <c r="J86" i="10"/>
  <c r="I86" i="10"/>
  <c r="H86" i="10"/>
  <c r="H85" i="10" s="1"/>
  <c r="H81" i="10" s="1"/>
  <c r="G86" i="10"/>
  <c r="G85" i="10" s="1"/>
  <c r="M85" i="10"/>
  <c r="J85" i="10"/>
  <c r="AI84" i="10"/>
  <c r="R84" i="10"/>
  <c r="R83" i="10" s="1"/>
  <c r="R82" i="10" s="1"/>
  <c r="K84" i="10"/>
  <c r="AH84" i="10" s="1"/>
  <c r="I84" i="10"/>
  <c r="F84" i="10"/>
  <c r="B84" i="10"/>
  <c r="A84" i="10"/>
  <c r="P83" i="10"/>
  <c r="P82" i="10" s="1"/>
  <c r="P81" i="10" s="1"/>
  <c r="O83" i="10"/>
  <c r="O82" i="10" s="1"/>
  <c r="O81" i="10" s="1"/>
  <c r="N83" i="10"/>
  <c r="N82" i="10" s="1"/>
  <c r="M83" i="10"/>
  <c r="L83" i="10"/>
  <c r="L82" i="10" s="1"/>
  <c r="L81" i="10" s="1"/>
  <c r="J83" i="10"/>
  <c r="J82" i="10" s="1"/>
  <c r="J81" i="10" s="1"/>
  <c r="I83" i="10"/>
  <c r="H83" i="10"/>
  <c r="G83" i="10"/>
  <c r="M82" i="10"/>
  <c r="M81" i="10" s="1"/>
  <c r="I82" i="10"/>
  <c r="H82" i="10"/>
  <c r="G82" i="10"/>
  <c r="AA81" i="10"/>
  <c r="B81" i="10"/>
  <c r="R80" i="10"/>
  <c r="R79" i="10"/>
  <c r="P78" i="10"/>
  <c r="O78" i="10"/>
  <c r="N78" i="10"/>
  <c r="M78" i="10"/>
  <c r="L78" i="10"/>
  <c r="K78" i="10"/>
  <c r="J78" i="10"/>
  <c r="I78" i="10"/>
  <c r="H78" i="10"/>
  <c r="G78" i="10"/>
  <c r="R77" i="10"/>
  <c r="R76" i="10" s="1"/>
  <c r="P76" i="10"/>
  <c r="O76" i="10"/>
  <c r="O75" i="10" s="1"/>
  <c r="N76" i="10"/>
  <c r="N75" i="10" s="1"/>
  <c r="M76" i="10"/>
  <c r="M75" i="10" s="1"/>
  <c r="L76" i="10"/>
  <c r="K76" i="10"/>
  <c r="J76" i="10"/>
  <c r="I76" i="10"/>
  <c r="H76" i="10"/>
  <c r="G76" i="10"/>
  <c r="G75" i="10" s="1"/>
  <c r="K75" i="10"/>
  <c r="J75" i="10"/>
  <c r="I75" i="10"/>
  <c r="R74" i="10"/>
  <c r="R72" i="10" s="1"/>
  <c r="R65" i="10" s="1"/>
  <c r="R64" i="10" s="1"/>
  <c r="P72" i="10"/>
  <c r="O72" i="10"/>
  <c r="N72" i="10"/>
  <c r="M72" i="10"/>
  <c r="L72" i="10"/>
  <c r="K72" i="10"/>
  <c r="J72" i="10"/>
  <c r="I72" i="10"/>
  <c r="H72" i="10"/>
  <c r="G72" i="10"/>
  <c r="Q65" i="10"/>
  <c r="P65" i="10"/>
  <c r="O65" i="10"/>
  <c r="O64" i="10" s="1"/>
  <c r="N65" i="10"/>
  <c r="N64" i="10" s="1"/>
  <c r="M65" i="10"/>
  <c r="M64" i="10" s="1"/>
  <c r="M30" i="10" s="1"/>
  <c r="M29" i="10" s="1"/>
  <c r="M28" i="10" s="1"/>
  <c r="M27" i="10" s="1"/>
  <c r="L65" i="10"/>
  <c r="K65" i="10"/>
  <c r="K64" i="10" s="1"/>
  <c r="J65" i="10"/>
  <c r="J64" i="10" s="1"/>
  <c r="I65" i="10"/>
  <c r="I64" i="10" s="1"/>
  <c r="H65" i="10"/>
  <c r="H64" i="10" s="1"/>
  <c r="G65" i="10"/>
  <c r="G64" i="10" s="1"/>
  <c r="P64" i="10"/>
  <c r="L64" i="10"/>
  <c r="R63" i="10"/>
  <c r="R13" i="10" s="1"/>
  <c r="R62" i="10"/>
  <c r="P61" i="10"/>
  <c r="O61" i="10"/>
  <c r="N61" i="10"/>
  <c r="M61" i="10"/>
  <c r="L61" i="10"/>
  <c r="K61" i="10"/>
  <c r="J61" i="10"/>
  <c r="I61" i="10"/>
  <c r="H61" i="10"/>
  <c r="G61" i="10"/>
  <c r="R60" i="10"/>
  <c r="R59" i="10"/>
  <c r="R58" i="10"/>
  <c r="R57" i="10"/>
  <c r="R56" i="10"/>
  <c r="K56" i="10"/>
  <c r="K54" i="10" s="1"/>
  <c r="AI55" i="10"/>
  <c r="AH55" i="10"/>
  <c r="R55" i="10"/>
  <c r="G55" i="10"/>
  <c r="G54" i="10" s="1"/>
  <c r="F55" i="10"/>
  <c r="B55" i="10"/>
  <c r="P54" i="10"/>
  <c r="O54" i="10"/>
  <c r="N54" i="10"/>
  <c r="M54" i="10"/>
  <c r="L54" i="10"/>
  <c r="J54" i="10"/>
  <c r="I54" i="10"/>
  <c r="H54" i="10"/>
  <c r="AH53" i="10"/>
  <c r="AA53" i="10"/>
  <c r="I53" i="10"/>
  <c r="AI53" i="10" s="1"/>
  <c r="G53" i="10"/>
  <c r="R53" i="10" s="1"/>
  <c r="F53" i="10"/>
  <c r="B53" i="10"/>
  <c r="A53" i="10"/>
  <c r="AI52" i="10"/>
  <c r="AH52" i="10"/>
  <c r="G52" i="10"/>
  <c r="R52" i="10" s="1"/>
  <c r="F52" i="10"/>
  <c r="B52" i="10"/>
  <c r="A52" i="10"/>
  <c r="AI51" i="10"/>
  <c r="AH51" i="10"/>
  <c r="AB51" i="10"/>
  <c r="Z51" i="10"/>
  <c r="R51" i="10"/>
  <c r="R50" i="10" s="1"/>
  <c r="G51" i="10"/>
  <c r="F51" i="10"/>
  <c r="B51" i="10"/>
  <c r="A51" i="10"/>
  <c r="P50" i="10"/>
  <c r="O50" i="10"/>
  <c r="N50" i="10"/>
  <c r="M50" i="10"/>
  <c r="L50" i="10"/>
  <c r="K50" i="10"/>
  <c r="J50" i="10"/>
  <c r="H50" i="10"/>
  <c r="AH49" i="10"/>
  <c r="I49" i="10"/>
  <c r="AI49" i="10" s="1"/>
  <c r="G49" i="10"/>
  <c r="F49" i="10"/>
  <c r="B49" i="10"/>
  <c r="A49" i="10"/>
  <c r="AH48" i="10"/>
  <c r="I48" i="10"/>
  <c r="AI48" i="10" s="1"/>
  <c r="G48" i="10"/>
  <c r="F48" i="10"/>
  <c r="B48" i="10"/>
  <c r="A48" i="10"/>
  <c r="AH47" i="10"/>
  <c r="I47" i="10"/>
  <c r="AI47" i="10" s="1"/>
  <c r="G47" i="10"/>
  <c r="F47" i="10"/>
  <c r="B47" i="10"/>
  <c r="A47" i="10"/>
  <c r="AH46" i="10"/>
  <c r="I46" i="10"/>
  <c r="AI46" i="10" s="1"/>
  <c r="G46" i="10"/>
  <c r="F46" i="10"/>
  <c r="B46" i="10"/>
  <c r="A46" i="10"/>
  <c r="AI45" i="10"/>
  <c r="AH45" i="10"/>
  <c r="I45" i="10"/>
  <c r="I96" i="10" s="1"/>
  <c r="G45" i="10"/>
  <c r="G96" i="10" s="1"/>
  <c r="F45" i="10"/>
  <c r="B45" i="10"/>
  <c r="A45" i="10"/>
  <c r="AI44" i="10"/>
  <c r="AH44" i="10"/>
  <c r="I44" i="10"/>
  <c r="G44" i="10"/>
  <c r="F44" i="10"/>
  <c r="B44" i="10"/>
  <c r="A44" i="10"/>
  <c r="AH43" i="10"/>
  <c r="I43" i="10"/>
  <c r="AI43" i="10" s="1"/>
  <c r="G43" i="10"/>
  <c r="F43" i="10"/>
  <c r="B43" i="10"/>
  <c r="A43" i="10"/>
  <c r="AH42" i="10"/>
  <c r="I42" i="10"/>
  <c r="G42" i="10"/>
  <c r="F42" i="10"/>
  <c r="B42" i="10"/>
  <c r="A42" i="10"/>
  <c r="R41" i="10"/>
  <c r="P41" i="10"/>
  <c r="O41" i="10"/>
  <c r="N41" i="10"/>
  <c r="M41" i="10"/>
  <c r="L41" i="10"/>
  <c r="K41" i="10"/>
  <c r="J41" i="10"/>
  <c r="H41" i="10"/>
  <c r="AI40" i="10"/>
  <c r="AH40" i="10"/>
  <c r="I40" i="10"/>
  <c r="G40" i="10"/>
  <c r="F40" i="10"/>
  <c r="B40" i="10"/>
  <c r="A40" i="10"/>
  <c r="AH39" i="10"/>
  <c r="I39" i="10"/>
  <c r="AI39" i="10" s="1"/>
  <c r="G39" i="10"/>
  <c r="F39" i="10"/>
  <c r="B39" i="10"/>
  <c r="A39" i="10"/>
  <c r="AH38" i="10"/>
  <c r="AB38" i="10"/>
  <c r="AC38" i="10" s="1"/>
  <c r="I38" i="10"/>
  <c r="AI38" i="10" s="1"/>
  <c r="G38" i="10"/>
  <c r="G37" i="10" s="1"/>
  <c r="F38" i="10"/>
  <c r="B38" i="10"/>
  <c r="A38" i="10"/>
  <c r="R37" i="10"/>
  <c r="P37" i="10"/>
  <c r="O37" i="10"/>
  <c r="N37" i="10"/>
  <c r="M37" i="10"/>
  <c r="L37" i="10"/>
  <c r="K37" i="10"/>
  <c r="J37" i="10"/>
  <c r="H37" i="10"/>
  <c r="B37" i="10"/>
  <c r="I35" i="10"/>
  <c r="K34" i="10"/>
  <c r="K31" i="10" s="1"/>
  <c r="K30" i="10" s="1"/>
  <c r="I34" i="10"/>
  <c r="I33" i="10"/>
  <c r="I32" i="10"/>
  <c r="R31" i="10"/>
  <c r="P31" i="10"/>
  <c r="O31" i="10"/>
  <c r="N31" i="10"/>
  <c r="M31" i="10"/>
  <c r="L31" i="10"/>
  <c r="J31" i="10"/>
  <c r="I31" i="10"/>
  <c r="H31" i="10"/>
  <c r="G31" i="10"/>
  <c r="A31" i="10"/>
  <c r="B27" i="10"/>
  <c r="A27" i="10"/>
  <c r="R26" i="10"/>
  <c r="R25" i="10"/>
  <c r="P25" i="10"/>
  <c r="O25" i="10"/>
  <c r="N25" i="10"/>
  <c r="M25" i="10"/>
  <c r="L25" i="10"/>
  <c r="K25" i="10"/>
  <c r="J25" i="10"/>
  <c r="I25" i="10"/>
  <c r="H25" i="10"/>
  <c r="G25" i="10"/>
  <c r="R24" i="10"/>
  <c r="I24" i="10"/>
  <c r="I23" i="10" s="1"/>
  <c r="R23" i="10"/>
  <c r="P23" i="10"/>
  <c r="O23" i="10"/>
  <c r="N23" i="10"/>
  <c r="M23" i="10"/>
  <c r="L23" i="10"/>
  <c r="K23" i="10"/>
  <c r="J23" i="10"/>
  <c r="H23" i="10"/>
  <c r="G23" i="10"/>
  <c r="AI22" i="10"/>
  <c r="AH22" i="10"/>
  <c r="R22" i="10"/>
  <c r="R21" i="10" s="1"/>
  <c r="G22" i="10"/>
  <c r="F22" i="10"/>
  <c r="B22" i="10"/>
  <c r="A22" i="10"/>
  <c r="P21" i="10"/>
  <c r="O21" i="10"/>
  <c r="N21" i="10"/>
  <c r="M21" i="10"/>
  <c r="L21" i="10"/>
  <c r="K21" i="10"/>
  <c r="J21" i="10"/>
  <c r="I21" i="10"/>
  <c r="H21" i="10"/>
  <c r="G21" i="10"/>
  <c r="K20" i="10"/>
  <c r="AH20" i="10" s="1"/>
  <c r="I20" i="10"/>
  <c r="AI20" i="10" s="1"/>
  <c r="K19" i="10"/>
  <c r="AH19" i="10" s="1"/>
  <c r="I19" i="10"/>
  <c r="AI19" i="10" s="1"/>
  <c r="K18" i="10"/>
  <c r="AH18" i="10" s="1"/>
  <c r="I18" i="10"/>
  <c r="AI18" i="10" s="1"/>
  <c r="K17" i="10"/>
  <c r="AH17" i="10" s="1"/>
  <c r="I17" i="10"/>
  <c r="AI17" i="10" s="1"/>
  <c r="A17" i="10"/>
  <c r="AH16" i="10"/>
  <c r="K16" i="10"/>
  <c r="I16" i="10"/>
  <c r="A16" i="10"/>
  <c r="R15" i="10"/>
  <c r="P15" i="10"/>
  <c r="O15" i="10"/>
  <c r="N15" i="10"/>
  <c r="M15" i="10"/>
  <c r="L15" i="10"/>
  <c r="J15" i="10"/>
  <c r="I15" i="10"/>
  <c r="I14" i="10" s="1"/>
  <c r="H15" i="10"/>
  <c r="H14" i="10" s="1"/>
  <c r="G15" i="10"/>
  <c r="B15" i="10"/>
  <c r="A15" i="10"/>
  <c r="O14" i="10"/>
  <c r="G14" i="10"/>
  <c r="S13" i="10"/>
  <c r="P13" i="10"/>
  <c r="O13" i="10"/>
  <c r="N13" i="10"/>
  <c r="M13" i="10"/>
  <c r="L13" i="10"/>
  <c r="K13" i="10"/>
  <c r="Q13" i="10" s="1"/>
  <c r="J13" i="10"/>
  <c r="H13" i="10"/>
  <c r="G13" i="10"/>
  <c r="S12" i="10"/>
  <c r="P12" i="10"/>
  <c r="O12" i="10"/>
  <c r="N12" i="10"/>
  <c r="M12" i="10"/>
  <c r="L12" i="10"/>
  <c r="K12" i="10"/>
  <c r="Q12" i="10" s="1"/>
  <c r="J12" i="10"/>
  <c r="I12" i="10"/>
  <c r="H12" i="10"/>
  <c r="G12" i="10"/>
  <c r="S11" i="10"/>
  <c r="P11" i="10"/>
  <c r="O11" i="10"/>
  <c r="N11" i="10"/>
  <c r="M11" i="10"/>
  <c r="L11" i="10"/>
  <c r="K11" i="10"/>
  <c r="J11" i="10"/>
  <c r="I11" i="10"/>
  <c r="H11" i="10"/>
  <c r="S10" i="10"/>
  <c r="R10" i="10"/>
  <c r="P10" i="10"/>
  <c r="O10" i="10"/>
  <c r="N10" i="10"/>
  <c r="M10" i="10"/>
  <c r="L10" i="10"/>
  <c r="K10" i="10"/>
  <c r="J10" i="10"/>
  <c r="H10" i="10"/>
  <c r="S9" i="10"/>
  <c r="R9" i="10"/>
  <c r="P9" i="10"/>
  <c r="O9" i="10"/>
  <c r="N9" i="10"/>
  <c r="M9" i="10"/>
  <c r="L9" i="10"/>
  <c r="J9" i="10"/>
  <c r="I9" i="10"/>
  <c r="H9" i="10"/>
  <c r="G9" i="10"/>
  <c r="AA8" i="10"/>
  <c r="AA10" i="10" s="1"/>
  <c r="S8" i="10"/>
  <c r="X5" i="10"/>
  <c r="I145" i="9"/>
  <c r="I144" i="9"/>
  <c r="N99" i="9"/>
  <c r="M99" i="9"/>
  <c r="I99" i="9"/>
  <c r="G99" i="9"/>
  <c r="N98" i="9"/>
  <c r="M98" i="9"/>
  <c r="I98" i="9"/>
  <c r="G98" i="9"/>
  <c r="N97" i="9"/>
  <c r="M97" i="9"/>
  <c r="I97" i="9"/>
  <c r="G97" i="9"/>
  <c r="N96" i="9"/>
  <c r="M96" i="9"/>
  <c r="I96" i="9"/>
  <c r="G96" i="9"/>
  <c r="N95" i="9"/>
  <c r="M95" i="9"/>
  <c r="I95" i="9"/>
  <c r="G95" i="9"/>
  <c r="N94" i="9"/>
  <c r="M94" i="9"/>
  <c r="I94" i="9"/>
  <c r="G94" i="9"/>
  <c r="N93" i="9"/>
  <c r="M93" i="9"/>
  <c r="I93" i="9"/>
  <c r="G93" i="9"/>
  <c r="N92" i="9"/>
  <c r="M92" i="9"/>
  <c r="I92" i="9"/>
  <c r="G92" i="9"/>
  <c r="N91" i="9"/>
  <c r="M91" i="9"/>
  <c r="I91" i="9"/>
  <c r="G91" i="9"/>
  <c r="N90" i="9"/>
  <c r="M90" i="9"/>
  <c r="I90" i="9"/>
  <c r="G90" i="9"/>
  <c r="N89" i="9"/>
  <c r="M89" i="9"/>
  <c r="I89" i="9"/>
  <c r="G89" i="9"/>
  <c r="N88" i="9"/>
  <c r="M88" i="9"/>
  <c r="I88" i="9"/>
  <c r="G88" i="9"/>
  <c r="N87" i="9"/>
  <c r="M87" i="9"/>
  <c r="I87" i="9"/>
  <c r="G87" i="9"/>
  <c r="N86" i="9"/>
  <c r="M86" i="9"/>
  <c r="I86" i="9"/>
  <c r="G86" i="9"/>
  <c r="N85" i="9"/>
  <c r="M85" i="9"/>
  <c r="I85" i="9"/>
  <c r="G85" i="9"/>
  <c r="N84" i="9"/>
  <c r="M84" i="9"/>
  <c r="I84" i="9"/>
  <c r="G84" i="9"/>
  <c r="N83" i="9"/>
  <c r="M83" i="9"/>
  <c r="I83" i="9"/>
  <c r="G83" i="9"/>
  <c r="N82" i="9"/>
  <c r="M82" i="9"/>
  <c r="I82" i="9"/>
  <c r="G18" i="9"/>
  <c r="AK17" i="9"/>
  <c r="AI17" i="9"/>
  <c r="AH17" i="9"/>
  <c r="AI16" i="9"/>
  <c r="AH16" i="9"/>
  <c r="G16" i="9"/>
  <c r="F16" i="9"/>
  <c r="B16" i="9"/>
  <c r="Q15" i="9"/>
  <c r="P15" i="9"/>
  <c r="AI14" i="9"/>
  <c r="AH14" i="9"/>
  <c r="AD14" i="9"/>
  <c r="AF14" i="9" s="1"/>
  <c r="B14" i="9"/>
  <c r="AL13" i="9"/>
  <c r="AH13" i="9"/>
  <c r="AI13" i="9"/>
  <c r="B13" i="9"/>
  <c r="Q12" i="9"/>
  <c r="P12" i="9"/>
  <c r="B9" i="9"/>
  <c r="J14" i="10" l="1"/>
  <c r="N14" i="10"/>
  <c r="J30" i="10"/>
  <c r="J29" i="10" s="1"/>
  <c r="J28" i="10" s="1"/>
  <c r="J27" i="10" s="1"/>
  <c r="N30" i="10"/>
  <c r="N29" i="10" s="1"/>
  <c r="N28" i="10" s="1"/>
  <c r="Q10" i="10"/>
  <c r="I94" i="10"/>
  <c r="I93" i="10" s="1"/>
  <c r="O30" i="10"/>
  <c r="O29" i="10" s="1"/>
  <c r="O28" i="10" s="1"/>
  <c r="O27" i="10" s="1"/>
  <c r="O8" i="10" s="1"/>
  <c r="G41" i="10"/>
  <c r="G30" i="10" s="1"/>
  <c r="G29" i="10" s="1"/>
  <c r="G28" i="10" s="1"/>
  <c r="G27" i="10" s="1"/>
  <c r="G8" i="10" s="1"/>
  <c r="Q50" i="10"/>
  <c r="R54" i="10"/>
  <c r="H75" i="10"/>
  <c r="L75" i="10"/>
  <c r="P75" i="10"/>
  <c r="R78" i="10"/>
  <c r="R75" i="10" s="1"/>
  <c r="R29" i="10" s="1"/>
  <c r="R28" i="10" s="1"/>
  <c r="R27" i="10" s="1"/>
  <c r="R8" i="10" s="1"/>
  <c r="Q98" i="10"/>
  <c r="Q104" i="10"/>
  <c r="Q108" i="10"/>
  <c r="K9" i="10"/>
  <c r="Q9" i="10" s="1"/>
  <c r="G10" i="10"/>
  <c r="Q11" i="10"/>
  <c r="L14" i="10"/>
  <c r="P14" i="10"/>
  <c r="P8" i="10" s="1"/>
  <c r="K94" i="10"/>
  <c r="Q94" i="10" s="1"/>
  <c r="L30" i="10"/>
  <c r="L29" i="10" s="1"/>
  <c r="L28" i="10" s="1"/>
  <c r="L27" i="10" s="1"/>
  <c r="P30" i="10"/>
  <c r="P29" i="10" s="1"/>
  <c r="P28" i="10" s="1"/>
  <c r="P27" i="10" s="1"/>
  <c r="I41" i="10"/>
  <c r="G50" i="10"/>
  <c r="N81" i="10"/>
  <c r="Q95" i="10"/>
  <c r="Q97" i="10"/>
  <c r="Q103" i="10"/>
  <c r="Q107" i="10"/>
  <c r="Q111" i="10"/>
  <c r="R81" i="10"/>
  <c r="M14" i="10"/>
  <c r="M8" i="10" s="1"/>
  <c r="R14" i="10"/>
  <c r="R30" i="10"/>
  <c r="H30" i="10"/>
  <c r="H29" i="10" s="1"/>
  <c r="H28" i="10" s="1"/>
  <c r="H27" i="10" s="1"/>
  <c r="H8" i="10" s="1"/>
  <c r="G94" i="10"/>
  <c r="G93" i="10" s="1"/>
  <c r="R61" i="10"/>
  <c r="Q102" i="10"/>
  <c r="Q106" i="10"/>
  <c r="Q110" i="10"/>
  <c r="P9" i="9"/>
  <c r="P8" i="9" s="1"/>
  <c r="Q9" i="9"/>
  <c r="Q8" i="9" s="1"/>
  <c r="M81" i="9"/>
  <c r="I81" i="9"/>
  <c r="R82" i="9"/>
  <c r="I146" i="9"/>
  <c r="R85" i="9"/>
  <c r="R89" i="9"/>
  <c r="R93" i="9"/>
  <c r="R97" i="9"/>
  <c r="N81" i="9"/>
  <c r="R83" i="9"/>
  <c r="R87" i="9"/>
  <c r="R91" i="9"/>
  <c r="R95" i="9"/>
  <c r="R99" i="9"/>
  <c r="R86" i="9"/>
  <c r="R90" i="9"/>
  <c r="R94" i="9"/>
  <c r="R98" i="9"/>
  <c r="R84" i="9"/>
  <c r="R88" i="9"/>
  <c r="R92" i="9"/>
  <c r="R96" i="9"/>
  <c r="G12" i="9"/>
  <c r="G15" i="9"/>
  <c r="G82" i="9"/>
  <c r="G81" i="9" s="1"/>
  <c r="Q30" i="10"/>
  <c r="Z30" i="10"/>
  <c r="K29" i="10"/>
  <c r="K28" i="10" s="1"/>
  <c r="X30" i="10"/>
  <c r="N27" i="10"/>
  <c r="N8" i="10" s="1"/>
  <c r="G81" i="10"/>
  <c r="R11" i="10"/>
  <c r="I10" i="10"/>
  <c r="G11" i="10"/>
  <c r="R12" i="10"/>
  <c r="I13" i="10"/>
  <c r="AI16" i="10"/>
  <c r="I37" i="10"/>
  <c r="K83" i="10"/>
  <c r="K82" i="10" s="1"/>
  <c r="K81" i="10" s="1"/>
  <c r="Q81" i="10" s="1"/>
  <c r="Q100" i="10"/>
  <c r="K15" i="10"/>
  <c r="K14" i="10" s="1"/>
  <c r="AI42" i="10"/>
  <c r="I50" i="10"/>
  <c r="Z84" i="10"/>
  <c r="I88" i="10"/>
  <c r="I85" i="10" s="1"/>
  <c r="I81" i="10" s="1"/>
  <c r="J93" i="10" l="1"/>
  <c r="K93" i="10"/>
  <c r="Q93" i="10" s="1"/>
  <c r="L8" i="10"/>
  <c r="J8" i="10"/>
  <c r="AA30" i="10"/>
  <c r="R81" i="9"/>
  <c r="G9" i="9"/>
  <c r="G8" i="9" s="1"/>
  <c r="Q14" i="10"/>
  <c r="I30" i="10"/>
  <c r="I29" i="10" s="1"/>
  <c r="I28" i="10" s="1"/>
  <c r="I27" i="10" s="1"/>
  <c r="I8" i="10" s="1"/>
  <c r="I158" i="10"/>
  <c r="V7" i="10"/>
  <c r="Z8" i="10"/>
  <c r="K27" i="10"/>
  <c r="Q27" i="10" s="1"/>
  <c r="N146" i="9"/>
  <c r="L158" i="10" l="1"/>
  <c r="J158" i="10"/>
  <c r="K8" i="10"/>
  <c r="Q8" i="10" s="1"/>
  <c r="X8" i="10" s="1"/>
  <c r="J32" i="8" l="1"/>
  <c r="I32" i="8"/>
  <c r="I30" i="8"/>
  <c r="J30" i="8"/>
  <c r="O14" i="8" l="1"/>
  <c r="R63" i="8"/>
  <c r="R62" i="8"/>
  <c r="H10" i="2"/>
  <c r="R74" i="6" l="1"/>
  <c r="R105" i="8"/>
  <c r="R165" i="8" l="1"/>
  <c r="R163" i="8"/>
  <c r="R164" i="8"/>
  <c r="R162" i="8"/>
  <c r="R161" i="8" s="1"/>
  <c r="H161" i="8"/>
  <c r="I161" i="8"/>
  <c r="J161" i="8"/>
  <c r="K161" i="8"/>
  <c r="L161" i="8"/>
  <c r="M161" i="8"/>
  <c r="N161" i="8"/>
  <c r="O161" i="8"/>
  <c r="P161" i="8"/>
  <c r="G161" i="8"/>
  <c r="R160" i="8"/>
  <c r="R158" i="8"/>
  <c r="R157" i="8"/>
  <c r="R156" i="8"/>
  <c r="R155" i="8"/>
  <c r="R154" i="8"/>
  <c r="R153" i="8"/>
  <c r="R152" i="8"/>
  <c r="R151" i="8"/>
  <c r="R150" i="8"/>
  <c r="R149" i="8"/>
  <c r="R144" i="8"/>
  <c r="H144" i="8"/>
  <c r="I144" i="8"/>
  <c r="J144" i="8"/>
  <c r="K144" i="8"/>
  <c r="L144" i="8"/>
  <c r="M144" i="8"/>
  <c r="N144" i="8"/>
  <c r="O144" i="8"/>
  <c r="P144" i="8"/>
  <c r="G144" i="8"/>
  <c r="R138" i="8"/>
  <c r="R139" i="8"/>
  <c r="R140" i="8"/>
  <c r="R141" i="8"/>
  <c r="R142" i="8"/>
  <c r="R137" i="8"/>
  <c r="R135" i="8"/>
  <c r="R134" i="8"/>
  <c r="R133" i="8"/>
  <c r="R132" i="8"/>
  <c r="R131" i="8"/>
  <c r="R130" i="8"/>
  <c r="R129" i="8"/>
  <c r="R128" i="8"/>
  <c r="R127" i="8"/>
  <c r="R126" i="8"/>
  <c r="R125" i="8"/>
  <c r="R124" i="8"/>
  <c r="R123" i="8"/>
  <c r="R119" i="8"/>
  <c r="R118" i="8"/>
  <c r="H117" i="8"/>
  <c r="I117" i="8"/>
  <c r="J117" i="8"/>
  <c r="K117" i="8"/>
  <c r="L117" i="8"/>
  <c r="M117" i="8"/>
  <c r="N117" i="8"/>
  <c r="O117" i="8"/>
  <c r="P117" i="8"/>
  <c r="G117" i="8"/>
  <c r="R116" i="8"/>
  <c r="R115" i="8"/>
  <c r="R113" i="8"/>
  <c r="R112" i="8"/>
  <c r="H98" i="8"/>
  <c r="J98" i="8"/>
  <c r="L98" i="8"/>
  <c r="M98" i="8"/>
  <c r="N98" i="8"/>
  <c r="O98" i="8"/>
  <c r="P98" i="8"/>
  <c r="G98" i="8"/>
  <c r="R108" i="8"/>
  <c r="R109" i="8"/>
  <c r="R107" i="8"/>
  <c r="H106" i="8"/>
  <c r="I106" i="8"/>
  <c r="J106" i="8"/>
  <c r="K106" i="8"/>
  <c r="L106" i="8"/>
  <c r="M106" i="8"/>
  <c r="N106" i="8"/>
  <c r="O106" i="8"/>
  <c r="P106" i="8"/>
  <c r="G106" i="8"/>
  <c r="R117" i="8" l="1"/>
  <c r="R106" i="8"/>
  <c r="R122" i="8"/>
  <c r="R104" i="8"/>
  <c r="R103" i="8"/>
  <c r="R102" i="8"/>
  <c r="R101" i="8"/>
  <c r="R100" i="8"/>
  <c r="R99" i="8"/>
  <c r="R97" i="8"/>
  <c r="R96" i="8"/>
  <c r="R95" i="8"/>
  <c r="R94" i="8"/>
  <c r="R93" i="8"/>
  <c r="R92" i="8"/>
  <c r="R91" i="8"/>
  <c r="R90" i="8"/>
  <c r="R89" i="8"/>
  <c r="R88" i="8"/>
  <c r="R87" i="8"/>
  <c r="R86" i="8"/>
  <c r="R85" i="8"/>
  <c r="R84" i="8"/>
  <c r="R83" i="8"/>
  <c r="R82" i="8"/>
  <c r="R81" i="8"/>
  <c r="R80" i="8"/>
  <c r="R75" i="8"/>
  <c r="R74" i="8"/>
  <c r="R71" i="8"/>
  <c r="R70" i="8"/>
  <c r="R68" i="8"/>
  <c r="R67" i="8"/>
  <c r="H61" i="8"/>
  <c r="I61" i="8"/>
  <c r="J61" i="8"/>
  <c r="K61" i="8"/>
  <c r="L61" i="8"/>
  <c r="M61" i="8"/>
  <c r="N61" i="8"/>
  <c r="O61" i="8"/>
  <c r="P61" i="8"/>
  <c r="G61" i="8"/>
  <c r="R60" i="8"/>
  <c r="R58" i="8"/>
  <c r="R57" i="8"/>
  <c r="R56" i="8"/>
  <c r="R55" i="8"/>
  <c r="R54" i="8"/>
  <c r="R53" i="8"/>
  <c r="R52" i="8"/>
  <c r="R51" i="8"/>
  <c r="R50" i="8"/>
  <c r="R49" i="8"/>
  <c r="R48" i="8"/>
  <c r="R47" i="8"/>
  <c r="R46" i="8"/>
  <c r="R45" i="8"/>
  <c r="R44" i="8"/>
  <c r="R43" i="8"/>
  <c r="R42" i="8"/>
  <c r="R41" i="8"/>
  <c r="R40" i="8"/>
  <c r="R39" i="8"/>
  <c r="R38" i="8"/>
  <c r="R37" i="8"/>
  <c r="R98" i="8" l="1"/>
  <c r="R61" i="8"/>
  <c r="R66" i="8"/>
  <c r="R30" i="8"/>
  <c r="R28" i="8"/>
  <c r="R27" i="8"/>
  <c r="R26" i="8"/>
  <c r="R25" i="8"/>
  <c r="R24" i="8"/>
  <c r="R23" i="8"/>
  <c r="R22" i="8"/>
  <c r="R21" i="8"/>
  <c r="R20" i="8"/>
  <c r="R19" i="8"/>
  <c r="R18" i="8"/>
  <c r="R17" i="8"/>
  <c r="R16" i="8"/>
  <c r="H13" i="8"/>
  <c r="J13" i="8"/>
  <c r="L13" i="8"/>
  <c r="M13" i="8"/>
  <c r="N13" i="8"/>
  <c r="O13" i="8"/>
  <c r="P13" i="8"/>
  <c r="G13" i="8"/>
  <c r="R15" i="8"/>
  <c r="R34" i="8" l="1"/>
  <c r="R33" i="8" s="1"/>
  <c r="H33" i="8"/>
  <c r="I33" i="8"/>
  <c r="J33" i="8"/>
  <c r="K33" i="8"/>
  <c r="L33" i="8"/>
  <c r="M33" i="8"/>
  <c r="N33" i="8"/>
  <c r="O33" i="8"/>
  <c r="P33" i="8"/>
  <c r="G33" i="8"/>
  <c r="R32" i="8" l="1"/>
  <c r="R31" i="8"/>
  <c r="R14" i="8"/>
  <c r="R13" i="8" s="1"/>
  <c r="M122" i="8"/>
  <c r="N122" i="8"/>
  <c r="O122" i="8"/>
  <c r="P122" i="8"/>
  <c r="M66" i="8"/>
  <c r="N66" i="8"/>
  <c r="O66" i="8"/>
  <c r="P66" i="8"/>
  <c r="R72" i="6" l="1"/>
  <c r="H72" i="6"/>
  <c r="I72" i="6"/>
  <c r="J72" i="6"/>
  <c r="K72" i="6"/>
  <c r="L72" i="6"/>
  <c r="M72" i="6"/>
  <c r="N72" i="6"/>
  <c r="O72" i="6"/>
  <c r="P72" i="6"/>
  <c r="G72" i="6"/>
  <c r="G65" i="6"/>
  <c r="G64" i="6" s="1"/>
  <c r="R90" i="6" l="1"/>
  <c r="R89" i="6"/>
  <c r="H64" i="6"/>
  <c r="I64" i="6"/>
  <c r="J64" i="6"/>
  <c r="K64" i="6"/>
  <c r="L64" i="6"/>
  <c r="M64" i="6"/>
  <c r="N64" i="6"/>
  <c r="O64" i="6"/>
  <c r="P64" i="6"/>
  <c r="Q65" i="6"/>
  <c r="R64" i="6"/>
  <c r="H54" i="6"/>
  <c r="I54" i="6"/>
  <c r="J54" i="6"/>
  <c r="L54" i="6"/>
  <c r="M54" i="6"/>
  <c r="N54" i="6"/>
  <c r="O54" i="6"/>
  <c r="P54" i="6"/>
  <c r="R60" i="6"/>
  <c r="R59" i="6"/>
  <c r="R24" i="6"/>
  <c r="R26" i="6"/>
  <c r="S25" i="7"/>
  <c r="R63" i="6"/>
  <c r="R62" i="6"/>
  <c r="R61" i="6" l="1"/>
  <c r="H61" i="6"/>
  <c r="I61" i="6"/>
  <c r="J61" i="6"/>
  <c r="K61" i="6"/>
  <c r="L61" i="6"/>
  <c r="M61" i="6"/>
  <c r="N61" i="6"/>
  <c r="O61" i="6"/>
  <c r="P61" i="6"/>
  <c r="G61" i="6"/>
  <c r="R84" i="6"/>
  <c r="R80" i="6"/>
  <c r="R79" i="6"/>
  <c r="R77" i="6"/>
  <c r="R58" i="6"/>
  <c r="R57" i="6"/>
  <c r="R56" i="6" l="1"/>
  <c r="R9" i="6" l="1"/>
  <c r="P10" i="6"/>
  <c r="P11" i="6"/>
  <c r="P12" i="6"/>
  <c r="P13" i="6"/>
  <c r="P9" i="6"/>
  <c r="O10" i="6"/>
  <c r="O11" i="6"/>
  <c r="O12" i="6"/>
  <c r="O13" i="6"/>
  <c r="O9" i="6"/>
  <c r="N10" i="6"/>
  <c r="N11" i="6"/>
  <c r="N12" i="6"/>
  <c r="N13" i="6"/>
  <c r="N9" i="6"/>
  <c r="M10" i="6"/>
  <c r="M11" i="6"/>
  <c r="M12" i="6"/>
  <c r="M13" i="6"/>
  <c r="M9" i="6"/>
  <c r="R13" i="6"/>
  <c r="R23" i="6" l="1"/>
  <c r="H23" i="6"/>
  <c r="J23" i="6"/>
  <c r="K23" i="6"/>
  <c r="L23" i="6"/>
  <c r="M23" i="6"/>
  <c r="N23" i="6"/>
  <c r="O23" i="6"/>
  <c r="P23" i="6"/>
  <c r="H21" i="6"/>
  <c r="I21" i="6"/>
  <c r="J21" i="6"/>
  <c r="K21" i="6"/>
  <c r="L21" i="6"/>
  <c r="M21" i="6"/>
  <c r="N21" i="6"/>
  <c r="O21" i="6"/>
  <c r="P21" i="6"/>
  <c r="G23" i="6"/>
  <c r="R25" i="6"/>
  <c r="H25" i="6"/>
  <c r="I25" i="6"/>
  <c r="J25" i="6"/>
  <c r="K25" i="6"/>
  <c r="L25" i="6"/>
  <c r="M25" i="6"/>
  <c r="N25" i="6"/>
  <c r="O25" i="6"/>
  <c r="P25" i="6"/>
  <c r="G25" i="6"/>
  <c r="S23" i="7"/>
  <c r="S10" i="7"/>
  <c r="S11" i="7"/>
  <c r="S13" i="7"/>
  <c r="S9" i="7"/>
  <c r="Q10" i="7"/>
  <c r="Q11" i="7"/>
  <c r="Q12" i="7"/>
  <c r="Q13" i="7"/>
  <c r="Q9" i="7"/>
  <c r="P10" i="7"/>
  <c r="P11" i="7"/>
  <c r="P12" i="7"/>
  <c r="P13" i="7"/>
  <c r="P9" i="7"/>
  <c r="O10" i="7"/>
  <c r="O11" i="7"/>
  <c r="O12" i="7"/>
  <c r="O13" i="7"/>
  <c r="O9" i="7"/>
  <c r="N10" i="7"/>
  <c r="N11" i="7"/>
  <c r="N12" i="7"/>
  <c r="N13" i="7"/>
  <c r="N9" i="7"/>
  <c r="M13" i="7"/>
  <c r="M12" i="7"/>
  <c r="M10" i="7"/>
  <c r="M9" i="7"/>
  <c r="L13" i="7"/>
  <c r="L12" i="7"/>
  <c r="L11" i="7"/>
  <c r="L10" i="7"/>
  <c r="L9" i="7"/>
  <c r="K11" i="7"/>
  <c r="K12" i="7"/>
  <c r="K13" i="7"/>
  <c r="K9" i="7"/>
  <c r="J10" i="7"/>
  <c r="J11" i="7"/>
  <c r="J13" i="7"/>
  <c r="J9" i="7"/>
  <c r="I13" i="7"/>
  <c r="I11" i="7"/>
  <c r="I10" i="7"/>
  <c r="I9" i="7"/>
  <c r="I12" i="7"/>
  <c r="H12" i="7"/>
  <c r="H11" i="7"/>
  <c r="H10" i="7"/>
  <c r="H9" i="7"/>
  <c r="G11" i="7"/>
  <c r="G10" i="7"/>
  <c r="G13" i="7"/>
  <c r="G9" i="7"/>
  <c r="T13" i="7" l="1"/>
  <c r="H13" i="7"/>
  <c r="S24" i="7"/>
  <c r="H24" i="7"/>
  <c r="I24" i="7"/>
  <c r="J24" i="7"/>
  <c r="K24" i="7"/>
  <c r="L24" i="7"/>
  <c r="M24" i="7"/>
  <c r="N24" i="7"/>
  <c r="O24" i="7"/>
  <c r="P24" i="7"/>
  <c r="Q24" i="7"/>
  <c r="G24" i="7"/>
  <c r="I21" i="7" l="1"/>
  <c r="I18" i="7"/>
  <c r="I15" i="7" s="1"/>
  <c r="I14" i="7" s="1"/>
  <c r="I8" i="7" s="1"/>
  <c r="H231" i="8"/>
  <c r="H230" i="8"/>
  <c r="Z185" i="8"/>
  <c r="W185" i="8"/>
  <c r="L185" i="8"/>
  <c r="J185" i="8"/>
  <c r="I185" i="8"/>
  <c r="H185" i="8"/>
  <c r="G185" i="8"/>
  <c r="W184" i="8"/>
  <c r="L184" i="8"/>
  <c r="J184" i="8"/>
  <c r="H184" i="8"/>
  <c r="AA184" i="8" s="1"/>
  <c r="G184" i="8"/>
  <c r="W183" i="8"/>
  <c r="L183" i="8"/>
  <c r="J183" i="8"/>
  <c r="H183" i="8"/>
  <c r="AA183" i="8" s="1"/>
  <c r="G183" i="8"/>
  <c r="W182" i="8"/>
  <c r="L182" i="8"/>
  <c r="J182" i="8"/>
  <c r="H182" i="8"/>
  <c r="AA182" i="8" s="1"/>
  <c r="G182" i="8"/>
  <c r="W181" i="8"/>
  <c r="L181" i="8"/>
  <c r="J181" i="8"/>
  <c r="H181" i="8"/>
  <c r="AA181" i="8" s="1"/>
  <c r="G181" i="8"/>
  <c r="W180" i="8"/>
  <c r="L180" i="8"/>
  <c r="J180" i="8"/>
  <c r="H180" i="8"/>
  <c r="G180" i="8"/>
  <c r="W179" i="8"/>
  <c r="L179" i="8"/>
  <c r="J179" i="8"/>
  <c r="H179" i="8"/>
  <c r="AA179" i="8" s="1"/>
  <c r="G179" i="8"/>
  <c r="W178" i="8"/>
  <c r="L178" i="8"/>
  <c r="J178" i="8"/>
  <c r="H178" i="8"/>
  <c r="G178" i="8"/>
  <c r="W177" i="8"/>
  <c r="L177" i="8"/>
  <c r="K177" i="8"/>
  <c r="J177" i="8"/>
  <c r="H177" i="8"/>
  <c r="G177" i="8"/>
  <c r="W176" i="8"/>
  <c r="L176" i="8"/>
  <c r="J176" i="8"/>
  <c r="H176" i="8"/>
  <c r="G176" i="8"/>
  <c r="W175" i="8"/>
  <c r="L175" i="8"/>
  <c r="J175" i="8"/>
  <c r="H175" i="8"/>
  <c r="G175" i="8"/>
  <c r="W174" i="8"/>
  <c r="L174" i="8"/>
  <c r="J174" i="8"/>
  <c r="H174" i="8"/>
  <c r="AA174" i="8" s="1"/>
  <c r="G174" i="8"/>
  <c r="W173" i="8"/>
  <c r="L173" i="8"/>
  <c r="J173" i="8"/>
  <c r="H173" i="8"/>
  <c r="G173" i="8"/>
  <c r="W172" i="8"/>
  <c r="L172" i="8"/>
  <c r="J172" i="8"/>
  <c r="H172" i="8"/>
  <c r="G172" i="8"/>
  <c r="W171" i="8"/>
  <c r="L171" i="8"/>
  <c r="K171" i="8"/>
  <c r="J171" i="8"/>
  <c r="H171" i="8"/>
  <c r="G171" i="8"/>
  <c r="W170" i="8"/>
  <c r="L170" i="8"/>
  <c r="K170" i="8"/>
  <c r="J170" i="8"/>
  <c r="H170" i="8"/>
  <c r="W169" i="8"/>
  <c r="L169" i="8"/>
  <c r="J169" i="8"/>
  <c r="I169" i="8"/>
  <c r="H169" i="8"/>
  <c r="G169" i="8"/>
  <c r="W168" i="8"/>
  <c r="L168" i="8"/>
  <c r="H168" i="8"/>
  <c r="R159" i="8"/>
  <c r="P159" i="8"/>
  <c r="O159" i="8"/>
  <c r="N159" i="8"/>
  <c r="M159" i="8"/>
  <c r="L159" i="8"/>
  <c r="K159" i="8"/>
  <c r="J159" i="8"/>
  <c r="I159" i="8"/>
  <c r="H159" i="8"/>
  <c r="G159" i="8"/>
  <c r="K158" i="8"/>
  <c r="AH158" i="8" s="1"/>
  <c r="I158" i="8"/>
  <c r="AI158" i="8" s="1"/>
  <c r="AH157" i="8"/>
  <c r="I157" i="8"/>
  <c r="AI157" i="8" s="1"/>
  <c r="AH156" i="8"/>
  <c r="I156" i="8"/>
  <c r="AI156" i="8" s="1"/>
  <c r="K155" i="8"/>
  <c r="AH155" i="8" s="1"/>
  <c r="I155" i="8"/>
  <c r="AI154" i="8"/>
  <c r="AH154" i="8"/>
  <c r="AI153" i="8"/>
  <c r="AH153" i="8"/>
  <c r="AI152" i="8"/>
  <c r="AH152" i="8"/>
  <c r="AI151" i="8"/>
  <c r="AH151" i="8"/>
  <c r="AI150" i="8"/>
  <c r="AH150" i="8"/>
  <c r="AI149" i="8"/>
  <c r="AH149" i="8"/>
  <c r="R148" i="8"/>
  <c r="R147" i="8" s="1"/>
  <c r="P148" i="8"/>
  <c r="O148" i="8"/>
  <c r="N148" i="8"/>
  <c r="M148" i="8"/>
  <c r="M147" i="8" s="1"/>
  <c r="L148" i="8"/>
  <c r="J148" i="8"/>
  <c r="H148" i="8"/>
  <c r="G148" i="8"/>
  <c r="K142" i="8"/>
  <c r="I142" i="8"/>
  <c r="K141" i="8"/>
  <c r="I141" i="8"/>
  <c r="K140" i="8"/>
  <c r="I140" i="8"/>
  <c r="K139" i="8"/>
  <c r="I139" i="8"/>
  <c r="K138" i="8"/>
  <c r="I138" i="8"/>
  <c r="K137" i="8"/>
  <c r="I137" i="8"/>
  <c r="R136" i="8"/>
  <c r="P136" i="8"/>
  <c r="O136" i="8"/>
  <c r="N136" i="8"/>
  <c r="M136" i="8"/>
  <c r="L136" i="8"/>
  <c r="J136" i="8"/>
  <c r="H136" i="8"/>
  <c r="G136" i="8"/>
  <c r="AH135" i="8"/>
  <c r="I135" i="8"/>
  <c r="AI135" i="8" s="1"/>
  <c r="K134" i="8"/>
  <c r="AH134" i="8" s="1"/>
  <c r="I134" i="8"/>
  <c r="AI134" i="8" s="1"/>
  <c r="K133" i="8"/>
  <c r="AH133" i="8" s="1"/>
  <c r="I133" i="8"/>
  <c r="AI133" i="8" s="1"/>
  <c r="K132" i="8"/>
  <c r="AH132" i="8" s="1"/>
  <c r="I132" i="8"/>
  <c r="AI132" i="8" s="1"/>
  <c r="K131" i="8"/>
  <c r="AH131" i="8" s="1"/>
  <c r="I131" i="8"/>
  <c r="AI131" i="8" s="1"/>
  <c r="K130" i="8"/>
  <c r="AH130" i="8" s="1"/>
  <c r="I130" i="8"/>
  <c r="AI130" i="8" s="1"/>
  <c r="K129" i="8"/>
  <c r="AH129" i="8" s="1"/>
  <c r="I129" i="8"/>
  <c r="AI129" i="8" s="1"/>
  <c r="K128" i="8"/>
  <c r="AH128" i="8" s="1"/>
  <c r="I128" i="8"/>
  <c r="AI128" i="8" s="1"/>
  <c r="K127" i="8"/>
  <c r="AH127" i="8" s="1"/>
  <c r="I127" i="8"/>
  <c r="AI127" i="8" s="1"/>
  <c r="K126" i="8"/>
  <c r="I126" i="8"/>
  <c r="K125" i="8"/>
  <c r="AH125" i="8" s="1"/>
  <c r="I125" i="8"/>
  <c r="AI125" i="8" s="1"/>
  <c r="K124" i="8"/>
  <c r="AH124" i="8" s="1"/>
  <c r="I124" i="8"/>
  <c r="AI124" i="8" s="1"/>
  <c r="K123" i="8"/>
  <c r="I123" i="8"/>
  <c r="L122" i="8"/>
  <c r="L121" i="8" s="1"/>
  <c r="J122" i="8"/>
  <c r="J121" i="8" s="1"/>
  <c r="H122" i="8"/>
  <c r="G122" i="8"/>
  <c r="G121" i="8" s="1"/>
  <c r="R121" i="8"/>
  <c r="P121" i="8"/>
  <c r="O121" i="8"/>
  <c r="N121" i="8"/>
  <c r="M121" i="8"/>
  <c r="R114" i="8"/>
  <c r="P114" i="8"/>
  <c r="O114" i="8"/>
  <c r="N114" i="8"/>
  <c r="M114" i="8"/>
  <c r="L114" i="8"/>
  <c r="K114" i="8"/>
  <c r="J114" i="8"/>
  <c r="I114" i="8"/>
  <c r="H114" i="8"/>
  <c r="G114" i="8"/>
  <c r="AI113" i="8"/>
  <c r="K113" i="8"/>
  <c r="AH113" i="8" s="1"/>
  <c r="AI112" i="8"/>
  <c r="K112" i="8"/>
  <c r="AH112" i="8" s="1"/>
  <c r="R111" i="8"/>
  <c r="P111" i="8"/>
  <c r="O111" i="8"/>
  <c r="N111" i="8"/>
  <c r="M111" i="8"/>
  <c r="L111" i="8"/>
  <c r="J111" i="8"/>
  <c r="I111" i="8"/>
  <c r="H111" i="8"/>
  <c r="G111" i="8"/>
  <c r="K102" i="8"/>
  <c r="K100" i="8"/>
  <c r="I100" i="8"/>
  <c r="K99" i="8"/>
  <c r="I99" i="8"/>
  <c r="AH97" i="8"/>
  <c r="I97" i="8"/>
  <c r="I171" i="8" s="1"/>
  <c r="K96" i="8"/>
  <c r="I96" i="8"/>
  <c r="K95" i="8"/>
  <c r="AH95" i="8" s="1"/>
  <c r="I95" i="8"/>
  <c r="AH94" i="8"/>
  <c r="I94" i="8"/>
  <c r="I177" i="8" s="1"/>
  <c r="K93" i="8"/>
  <c r="I93" i="8"/>
  <c r="K92" i="8"/>
  <c r="AH92" i="8" s="1"/>
  <c r="I92" i="8"/>
  <c r="K91" i="8"/>
  <c r="I91" i="8"/>
  <c r="AH90" i="8"/>
  <c r="I90" i="8"/>
  <c r="K89" i="8"/>
  <c r="I89" i="8"/>
  <c r="I183" i="8" s="1"/>
  <c r="K88" i="8"/>
  <c r="AH88" i="8" s="1"/>
  <c r="I88" i="8"/>
  <c r="AI88" i="8" s="1"/>
  <c r="AI87" i="8"/>
  <c r="AH87" i="8"/>
  <c r="AI86" i="8"/>
  <c r="AH86" i="8"/>
  <c r="AI85" i="8"/>
  <c r="AH85" i="8"/>
  <c r="AI84" i="8"/>
  <c r="AH84" i="8"/>
  <c r="AI83" i="8"/>
  <c r="AH83" i="8"/>
  <c r="AI82" i="8"/>
  <c r="K82" i="8"/>
  <c r="AH82" i="8" s="1"/>
  <c r="AH81" i="8"/>
  <c r="J81" i="8"/>
  <c r="I81" i="8" s="1"/>
  <c r="AI80" i="8"/>
  <c r="AH80" i="8"/>
  <c r="R79" i="8"/>
  <c r="R78" i="8" s="1"/>
  <c r="P79" i="8"/>
  <c r="P78" i="8" s="1"/>
  <c r="O79" i="8"/>
  <c r="O78" i="8" s="1"/>
  <c r="N79" i="8"/>
  <c r="N78" i="8" s="1"/>
  <c r="M79" i="8"/>
  <c r="M78" i="8" s="1"/>
  <c r="L79" i="8"/>
  <c r="L78" i="8" s="1"/>
  <c r="H79" i="8"/>
  <c r="H78" i="8" s="1"/>
  <c r="G79" i="8"/>
  <c r="G78" i="8" s="1"/>
  <c r="AI77" i="8"/>
  <c r="K77" i="8"/>
  <c r="AH77" i="8" s="1"/>
  <c r="R76" i="8"/>
  <c r="P76" i="8"/>
  <c r="O76" i="8"/>
  <c r="N76" i="8"/>
  <c r="M76" i="8"/>
  <c r="L76" i="8"/>
  <c r="J76" i="8"/>
  <c r="I76" i="8"/>
  <c r="H76" i="8"/>
  <c r="AI75" i="8"/>
  <c r="AH75" i="8"/>
  <c r="AI74" i="8"/>
  <c r="K74" i="8"/>
  <c r="AH74" i="8" s="1"/>
  <c r="R73" i="8"/>
  <c r="R72" i="8" s="1"/>
  <c r="P73" i="8"/>
  <c r="P72" i="8" s="1"/>
  <c r="O73" i="8"/>
  <c r="O72" i="8" s="1"/>
  <c r="N73" i="8"/>
  <c r="N72" i="8" s="1"/>
  <c r="M73" i="8"/>
  <c r="M72" i="8" s="1"/>
  <c r="L73" i="8"/>
  <c r="L72" i="8" s="1"/>
  <c r="J73" i="8"/>
  <c r="J72" i="8" s="1"/>
  <c r="I73" i="8"/>
  <c r="I72" i="8" s="1"/>
  <c r="H73" i="8"/>
  <c r="H72" i="8" s="1"/>
  <c r="G73" i="8"/>
  <c r="G72" i="8" s="1"/>
  <c r="K71" i="8"/>
  <c r="K69" i="8" s="1"/>
  <c r="I71" i="8"/>
  <c r="I70" i="8"/>
  <c r="R69" i="8"/>
  <c r="R65" i="8" s="1"/>
  <c r="P69" i="8"/>
  <c r="P65" i="8" s="1"/>
  <c r="O69" i="8"/>
  <c r="O65" i="8" s="1"/>
  <c r="N69" i="8"/>
  <c r="N65" i="8" s="1"/>
  <c r="M69" i="8"/>
  <c r="M65" i="8" s="1"/>
  <c r="L69" i="8"/>
  <c r="J69" i="8"/>
  <c r="H69" i="8"/>
  <c r="G69" i="8"/>
  <c r="AI68" i="8"/>
  <c r="K68" i="8"/>
  <c r="AH68" i="8" s="1"/>
  <c r="AI67" i="8"/>
  <c r="K67" i="8"/>
  <c r="L66" i="8"/>
  <c r="L65" i="8" s="1"/>
  <c r="J66" i="8"/>
  <c r="I66" i="8"/>
  <c r="H66" i="8"/>
  <c r="G66" i="8"/>
  <c r="K60" i="8"/>
  <c r="I60" i="8"/>
  <c r="I59" i="8" s="1"/>
  <c r="R59" i="8"/>
  <c r="P59" i="8"/>
  <c r="O59" i="8"/>
  <c r="N59" i="8"/>
  <c r="M59" i="8"/>
  <c r="L59" i="8"/>
  <c r="K59" i="8"/>
  <c r="J59" i="8"/>
  <c r="H59" i="8"/>
  <c r="G59" i="8"/>
  <c r="K58" i="8"/>
  <c r="AH58" i="8" s="1"/>
  <c r="I58" i="8"/>
  <c r="AI58" i="8" s="1"/>
  <c r="K57" i="8"/>
  <c r="AH57" i="8" s="1"/>
  <c r="I57" i="8"/>
  <c r="AI57" i="8" s="1"/>
  <c r="K56" i="8"/>
  <c r="AH56" i="8" s="1"/>
  <c r="I56" i="8"/>
  <c r="AI56" i="8" s="1"/>
  <c r="K55" i="8"/>
  <c r="AH55" i="8" s="1"/>
  <c r="I55" i="8"/>
  <c r="AI55" i="8" s="1"/>
  <c r="K54" i="8"/>
  <c r="AH54" i="8" s="1"/>
  <c r="I54" i="8"/>
  <c r="I172" i="8" s="1"/>
  <c r="AI53" i="8"/>
  <c r="K53" i="8"/>
  <c r="AI52" i="8"/>
  <c r="AH52" i="8"/>
  <c r="AI51" i="8"/>
  <c r="AH51" i="8"/>
  <c r="AI50" i="8"/>
  <c r="AH50" i="8"/>
  <c r="AI49" i="8"/>
  <c r="AH49" i="8"/>
  <c r="AI48" i="8"/>
  <c r="K48" i="8"/>
  <c r="AH48" i="8" s="1"/>
  <c r="K47" i="8"/>
  <c r="AH47" i="8" s="1"/>
  <c r="I47" i="8"/>
  <c r="AI47" i="8" s="1"/>
  <c r="AI46" i="8"/>
  <c r="AH46" i="8"/>
  <c r="AI45" i="8"/>
  <c r="AH45" i="8"/>
  <c r="AI44" i="8"/>
  <c r="AH44" i="8"/>
  <c r="AI43" i="8"/>
  <c r="AH43" i="8"/>
  <c r="AI42" i="8"/>
  <c r="AH42" i="8"/>
  <c r="AH41" i="8"/>
  <c r="J41" i="8"/>
  <c r="J36" i="8" s="1"/>
  <c r="AI40" i="8"/>
  <c r="AH40" i="8"/>
  <c r="AI39" i="8"/>
  <c r="K39" i="8"/>
  <c r="AH39" i="8" s="1"/>
  <c r="AI38" i="8"/>
  <c r="AH38" i="8"/>
  <c r="AI37" i="8"/>
  <c r="AH37" i="8"/>
  <c r="R36" i="8"/>
  <c r="P36" i="8"/>
  <c r="O36" i="8"/>
  <c r="O35" i="8" s="1"/>
  <c r="K15" i="2" s="1"/>
  <c r="N36" i="8"/>
  <c r="M36" i="8"/>
  <c r="L36" i="8"/>
  <c r="H36" i="8"/>
  <c r="H35" i="8" s="1"/>
  <c r="C15" i="2" s="1"/>
  <c r="G36" i="8"/>
  <c r="G35" i="8" s="1"/>
  <c r="K32" i="8"/>
  <c r="K30" i="8"/>
  <c r="R29" i="8"/>
  <c r="P29" i="8"/>
  <c r="O29" i="8"/>
  <c r="N29" i="8"/>
  <c r="M29" i="8"/>
  <c r="L29" i="8"/>
  <c r="J29" i="8"/>
  <c r="J12" i="8" s="1"/>
  <c r="E14" i="2" s="1"/>
  <c r="H29" i="8"/>
  <c r="H12" i="8" s="1"/>
  <c r="C14" i="2" s="1"/>
  <c r="G29" i="8"/>
  <c r="G12" i="8" s="1"/>
  <c r="K14" i="8"/>
  <c r="K13" i="8" s="1"/>
  <c r="I14" i="8"/>
  <c r="I13" i="8" s="1"/>
  <c r="K169" i="8"/>
  <c r="I170" i="8"/>
  <c r="G170" i="8"/>
  <c r="G9" i="8"/>
  <c r="S10" i="8"/>
  <c r="P10" i="8"/>
  <c r="O10" i="8"/>
  <c r="N10" i="8"/>
  <c r="M10" i="8"/>
  <c r="L10" i="8"/>
  <c r="J10" i="8"/>
  <c r="H10" i="8"/>
  <c r="G10" i="8"/>
  <c r="S9" i="8"/>
  <c r="P9" i="8"/>
  <c r="O9" i="8"/>
  <c r="N9" i="8"/>
  <c r="M9" i="8"/>
  <c r="L9" i="8"/>
  <c r="H9" i="8"/>
  <c r="AA8" i="8"/>
  <c r="X5" i="8"/>
  <c r="H93" i="7"/>
  <c r="H92" i="7"/>
  <c r="AA47" i="7"/>
  <c r="X47" i="7"/>
  <c r="M47" i="7"/>
  <c r="K47" i="7"/>
  <c r="J47" i="7"/>
  <c r="H47" i="7"/>
  <c r="G47" i="7"/>
  <c r="X46" i="7"/>
  <c r="M46" i="7"/>
  <c r="K46" i="7"/>
  <c r="H46" i="7"/>
  <c r="AB46" i="7" s="1"/>
  <c r="G46" i="7"/>
  <c r="X45" i="7"/>
  <c r="M45" i="7"/>
  <c r="K45" i="7"/>
  <c r="H45" i="7"/>
  <c r="AB45" i="7" s="1"/>
  <c r="G45" i="7"/>
  <c r="X44" i="7"/>
  <c r="M44" i="7"/>
  <c r="K44" i="7"/>
  <c r="H44" i="7"/>
  <c r="AB44" i="7" s="1"/>
  <c r="G44" i="7"/>
  <c r="X43" i="7"/>
  <c r="M43" i="7"/>
  <c r="K43" i="7"/>
  <c r="H43" i="7"/>
  <c r="AB43" i="7" s="1"/>
  <c r="G43" i="7"/>
  <c r="X42" i="7"/>
  <c r="M42" i="7"/>
  <c r="K42" i="7"/>
  <c r="H42" i="7"/>
  <c r="G42" i="7"/>
  <c r="X41" i="7"/>
  <c r="M41" i="7"/>
  <c r="K41" i="7"/>
  <c r="H41" i="7"/>
  <c r="AB41" i="7" s="1"/>
  <c r="G41" i="7"/>
  <c r="X40" i="7"/>
  <c r="M40" i="7"/>
  <c r="K40" i="7"/>
  <c r="H40" i="7"/>
  <c r="G40" i="7"/>
  <c r="X39" i="7"/>
  <c r="M39" i="7"/>
  <c r="L39" i="7"/>
  <c r="K39" i="7"/>
  <c r="H39" i="7"/>
  <c r="G39" i="7"/>
  <c r="X38" i="7"/>
  <c r="M38" i="7"/>
  <c r="K38" i="7"/>
  <c r="H38" i="7"/>
  <c r="G38" i="7"/>
  <c r="X37" i="7"/>
  <c r="M37" i="7"/>
  <c r="K37" i="7"/>
  <c r="H37" i="7"/>
  <c r="G37" i="7"/>
  <c r="X36" i="7"/>
  <c r="M36" i="7"/>
  <c r="K36" i="7"/>
  <c r="H36" i="7"/>
  <c r="AB36" i="7" s="1"/>
  <c r="G36" i="7"/>
  <c r="X35" i="7"/>
  <c r="M35" i="7"/>
  <c r="K35" i="7"/>
  <c r="H35" i="7"/>
  <c r="G35" i="7"/>
  <c r="X34" i="7"/>
  <c r="M34" i="7"/>
  <c r="K34" i="7"/>
  <c r="H34" i="7"/>
  <c r="G34" i="7"/>
  <c r="X33" i="7"/>
  <c r="M33" i="7"/>
  <c r="L33" i="7"/>
  <c r="K33" i="7"/>
  <c r="H33" i="7"/>
  <c r="G33" i="7"/>
  <c r="X32" i="7"/>
  <c r="M32" i="7"/>
  <c r="L32" i="7"/>
  <c r="K32" i="7"/>
  <c r="H32" i="7"/>
  <c r="X31" i="7"/>
  <c r="M31" i="7"/>
  <c r="K31" i="7"/>
  <c r="J31" i="7"/>
  <c r="H31" i="7"/>
  <c r="G31" i="7"/>
  <c r="X30" i="7"/>
  <c r="M30" i="7"/>
  <c r="H30" i="7"/>
  <c r="J40" i="7"/>
  <c r="L38" i="7"/>
  <c r="R38" i="7" s="1"/>
  <c r="J38" i="7"/>
  <c r="J33" i="7"/>
  <c r="L35" i="7"/>
  <c r="R35" i="7" s="1"/>
  <c r="J35" i="7"/>
  <c r="J39" i="7"/>
  <c r="L36" i="7"/>
  <c r="L43" i="7"/>
  <c r="R43" i="7" s="1"/>
  <c r="L41" i="7"/>
  <c r="R41" i="7" s="1"/>
  <c r="J45" i="7"/>
  <c r="J34" i="7"/>
  <c r="L42" i="7"/>
  <c r="R42" i="7" s="1"/>
  <c r="J42" i="7"/>
  <c r="J46" i="7"/>
  <c r="J37" i="7"/>
  <c r="L31" i="7"/>
  <c r="R31" i="7" s="1"/>
  <c r="J32" i="7"/>
  <c r="G32" i="7"/>
  <c r="L30" i="7"/>
  <c r="AL23" i="7"/>
  <c r="AJ23" i="7"/>
  <c r="AI23" i="7"/>
  <c r="AA23" i="7"/>
  <c r="AJ22" i="7"/>
  <c r="AI22" i="7"/>
  <c r="AB22" i="7"/>
  <c r="G22" i="7"/>
  <c r="F22" i="7"/>
  <c r="B22" i="7"/>
  <c r="Q21" i="7"/>
  <c r="P21" i="7"/>
  <c r="O21" i="7"/>
  <c r="N21" i="7"/>
  <c r="M21" i="7"/>
  <c r="M15" i="7" s="1"/>
  <c r="M14" i="7" s="1"/>
  <c r="M8" i="7" s="1"/>
  <c r="L21" i="7"/>
  <c r="L15" i="7" s="1"/>
  <c r="L14" i="7" s="1"/>
  <c r="K21" i="7"/>
  <c r="J21" i="7"/>
  <c r="H21" i="7"/>
  <c r="AJ20" i="7"/>
  <c r="AI20" i="7"/>
  <c r="AE20" i="7"/>
  <c r="AG20" i="7" s="1"/>
  <c r="AB20" i="7"/>
  <c r="G20" i="7"/>
  <c r="F20" i="7"/>
  <c r="B20" i="7"/>
  <c r="A20" i="7"/>
  <c r="AM19" i="7"/>
  <c r="AI19" i="7"/>
  <c r="AC19" i="7"/>
  <c r="AB19" i="7"/>
  <c r="J19" i="7"/>
  <c r="G19" i="7"/>
  <c r="F19" i="7"/>
  <c r="B19" i="7"/>
  <c r="A19" i="7"/>
  <c r="S18" i="7"/>
  <c r="Q18" i="7"/>
  <c r="P18" i="7"/>
  <c r="O18" i="7"/>
  <c r="O15" i="7" s="1"/>
  <c r="O14" i="7" s="1"/>
  <c r="O8" i="7" s="1"/>
  <c r="J9" i="2" s="1"/>
  <c r="N18" i="7"/>
  <c r="N15" i="7" s="1"/>
  <c r="N14" i="7" s="1"/>
  <c r="N8" i="7" s="1"/>
  <c r="I9" i="2" s="1"/>
  <c r="M18" i="7"/>
  <c r="L18" i="7"/>
  <c r="K18" i="7"/>
  <c r="K15" i="7" s="1"/>
  <c r="K14" i="7" s="1"/>
  <c r="K8" i="7" s="1"/>
  <c r="E9" i="2" s="1"/>
  <c r="H18" i="7"/>
  <c r="B15" i="7"/>
  <c r="A15" i="7"/>
  <c r="T12" i="7"/>
  <c r="T11" i="7"/>
  <c r="M11" i="7"/>
  <c r="T10" i="7"/>
  <c r="K10" i="7"/>
  <c r="T9" i="7"/>
  <c r="AB8" i="7"/>
  <c r="AB10" i="7" s="1"/>
  <c r="Y5" i="7"/>
  <c r="H157" i="6"/>
  <c r="H156" i="6"/>
  <c r="Z111" i="6"/>
  <c r="W111" i="6"/>
  <c r="L111" i="6"/>
  <c r="J111" i="6"/>
  <c r="I111" i="6"/>
  <c r="H111" i="6"/>
  <c r="G111" i="6"/>
  <c r="W110" i="6"/>
  <c r="L110" i="6"/>
  <c r="J110" i="6"/>
  <c r="H110" i="6"/>
  <c r="AA110" i="6" s="1"/>
  <c r="G110" i="6"/>
  <c r="W109" i="6"/>
  <c r="L109" i="6"/>
  <c r="J109" i="6"/>
  <c r="H109" i="6"/>
  <c r="AA109" i="6" s="1"/>
  <c r="G109" i="6"/>
  <c r="W108" i="6"/>
  <c r="L108" i="6"/>
  <c r="J108" i="6"/>
  <c r="H108" i="6"/>
  <c r="AA108" i="6" s="1"/>
  <c r="G108" i="6"/>
  <c r="W107" i="6"/>
  <c r="L107" i="6"/>
  <c r="J107" i="6"/>
  <c r="H107" i="6"/>
  <c r="AA107" i="6" s="1"/>
  <c r="G107" i="6"/>
  <c r="W106" i="6"/>
  <c r="L106" i="6"/>
  <c r="J106" i="6"/>
  <c r="H106" i="6"/>
  <c r="G106" i="6"/>
  <c r="W105" i="6"/>
  <c r="L105" i="6"/>
  <c r="J105" i="6"/>
  <c r="H105" i="6"/>
  <c r="AA105" i="6" s="1"/>
  <c r="G105" i="6"/>
  <c r="W104" i="6"/>
  <c r="L104" i="6"/>
  <c r="J104" i="6"/>
  <c r="H104" i="6"/>
  <c r="G104" i="6"/>
  <c r="W103" i="6"/>
  <c r="L103" i="6"/>
  <c r="K103" i="6"/>
  <c r="J103" i="6"/>
  <c r="H103" i="6"/>
  <c r="G103" i="6"/>
  <c r="W102" i="6"/>
  <c r="L102" i="6"/>
  <c r="J102" i="6"/>
  <c r="H102" i="6"/>
  <c r="G102" i="6"/>
  <c r="W101" i="6"/>
  <c r="L101" i="6"/>
  <c r="J101" i="6"/>
  <c r="H101" i="6"/>
  <c r="G101" i="6"/>
  <c r="W100" i="6"/>
  <c r="L100" i="6"/>
  <c r="J100" i="6"/>
  <c r="H100" i="6"/>
  <c r="AA100" i="6" s="1"/>
  <c r="G100" i="6"/>
  <c r="W99" i="6"/>
  <c r="L99" i="6"/>
  <c r="J99" i="6"/>
  <c r="H99" i="6"/>
  <c r="G99" i="6"/>
  <c r="W98" i="6"/>
  <c r="L98" i="6"/>
  <c r="J98" i="6"/>
  <c r="H98" i="6"/>
  <c r="G98" i="6"/>
  <c r="W97" i="6"/>
  <c r="L97" i="6"/>
  <c r="K97" i="6"/>
  <c r="J97" i="6"/>
  <c r="H97" i="6"/>
  <c r="G97" i="6"/>
  <c r="W96" i="6"/>
  <c r="L96" i="6"/>
  <c r="K96" i="6"/>
  <c r="J96" i="6"/>
  <c r="H96" i="6"/>
  <c r="W95" i="6"/>
  <c r="L95" i="6"/>
  <c r="J95" i="6"/>
  <c r="I95" i="6"/>
  <c r="H95" i="6"/>
  <c r="G95" i="6"/>
  <c r="W94" i="6"/>
  <c r="L94" i="6"/>
  <c r="H94" i="6"/>
  <c r="I104" i="6"/>
  <c r="K102" i="6"/>
  <c r="I102" i="6"/>
  <c r="I97" i="6"/>
  <c r="I103" i="6"/>
  <c r="I109" i="6"/>
  <c r="I98" i="6"/>
  <c r="K90" i="6"/>
  <c r="I90" i="6"/>
  <c r="I88" i="6" s="1"/>
  <c r="R88" i="6"/>
  <c r="P88" i="6"/>
  <c r="O88" i="6"/>
  <c r="N88" i="6"/>
  <c r="M88" i="6"/>
  <c r="L88" i="6"/>
  <c r="K88" i="6"/>
  <c r="J88" i="6"/>
  <c r="H88" i="6"/>
  <c r="G88" i="6"/>
  <c r="K87" i="6"/>
  <c r="K95" i="6" s="1"/>
  <c r="R86" i="6"/>
  <c r="P86" i="6"/>
  <c r="O86" i="6"/>
  <c r="O85" i="6" s="1"/>
  <c r="N86" i="6"/>
  <c r="M86" i="6"/>
  <c r="L86" i="6"/>
  <c r="J86" i="6"/>
  <c r="I86" i="6"/>
  <c r="H86" i="6"/>
  <c r="G86" i="6"/>
  <c r="K84" i="6"/>
  <c r="AH84" i="6" s="1"/>
  <c r="I84" i="6"/>
  <c r="AI84" i="6" s="1"/>
  <c r="F84" i="6"/>
  <c r="B84" i="6"/>
  <c r="A84" i="6"/>
  <c r="R83" i="6"/>
  <c r="R82" i="6" s="1"/>
  <c r="P83" i="6"/>
  <c r="P82" i="6" s="1"/>
  <c r="O83" i="6"/>
  <c r="O82" i="6" s="1"/>
  <c r="N83" i="6"/>
  <c r="N82" i="6" s="1"/>
  <c r="M83" i="6"/>
  <c r="M82" i="6" s="1"/>
  <c r="L83" i="6"/>
  <c r="L82" i="6" s="1"/>
  <c r="J83" i="6"/>
  <c r="J82" i="6" s="1"/>
  <c r="H83" i="6"/>
  <c r="H82" i="6" s="1"/>
  <c r="G83" i="6"/>
  <c r="G82" i="6" s="1"/>
  <c r="AA81" i="6"/>
  <c r="B81" i="6"/>
  <c r="R78" i="6"/>
  <c r="P78" i="6"/>
  <c r="O78" i="6"/>
  <c r="N78" i="6"/>
  <c r="M78" i="6"/>
  <c r="L78" i="6"/>
  <c r="K78" i="6"/>
  <c r="J78" i="6"/>
  <c r="I78" i="6"/>
  <c r="H78" i="6"/>
  <c r="G78" i="6"/>
  <c r="R76" i="6"/>
  <c r="P76" i="6"/>
  <c r="O76" i="6"/>
  <c r="N76" i="6"/>
  <c r="M76" i="6"/>
  <c r="L76" i="6"/>
  <c r="K76" i="6"/>
  <c r="J76" i="6"/>
  <c r="I76" i="6"/>
  <c r="H76" i="6"/>
  <c r="G76" i="6"/>
  <c r="K56" i="6"/>
  <c r="K54" i="6" s="1"/>
  <c r="AI55" i="6"/>
  <c r="AH55" i="6"/>
  <c r="G55" i="6"/>
  <c r="F55" i="6"/>
  <c r="B55" i="6"/>
  <c r="AH53" i="6"/>
  <c r="AA53" i="6"/>
  <c r="I53" i="6"/>
  <c r="AI53" i="6" s="1"/>
  <c r="G53" i="6"/>
  <c r="R53" i="6" s="1"/>
  <c r="F53" i="6"/>
  <c r="B53" i="6"/>
  <c r="A53" i="6"/>
  <c r="AI52" i="6"/>
  <c r="AH52" i="6"/>
  <c r="G52" i="6"/>
  <c r="R52" i="6" s="1"/>
  <c r="F52" i="6"/>
  <c r="B52" i="6"/>
  <c r="A52" i="6"/>
  <c r="AI51" i="6"/>
  <c r="AH51" i="6"/>
  <c r="AB51" i="6"/>
  <c r="Z51" i="6"/>
  <c r="G51" i="6"/>
  <c r="R51" i="6" s="1"/>
  <c r="F51" i="6"/>
  <c r="B51" i="6"/>
  <c r="A51" i="6"/>
  <c r="P50" i="6"/>
  <c r="O50" i="6"/>
  <c r="N50" i="6"/>
  <c r="M50" i="6"/>
  <c r="L50" i="6"/>
  <c r="K50" i="6"/>
  <c r="J50" i="6"/>
  <c r="H50" i="6"/>
  <c r="AH49" i="6"/>
  <c r="I49" i="6"/>
  <c r="AI49" i="6" s="1"/>
  <c r="G49" i="6"/>
  <c r="F49" i="6"/>
  <c r="B49" i="6"/>
  <c r="A49" i="6"/>
  <c r="AH48" i="6"/>
  <c r="I48" i="6"/>
  <c r="AI48" i="6" s="1"/>
  <c r="G48" i="6"/>
  <c r="F48" i="6"/>
  <c r="B48" i="6"/>
  <c r="A48" i="6"/>
  <c r="AH47" i="6"/>
  <c r="I47" i="6"/>
  <c r="AI47" i="6" s="1"/>
  <c r="G47" i="6"/>
  <c r="F47" i="6"/>
  <c r="B47" i="6"/>
  <c r="A47" i="6"/>
  <c r="AH46" i="6"/>
  <c r="I46" i="6"/>
  <c r="AI46" i="6" s="1"/>
  <c r="G46" i="6"/>
  <c r="F46" i="6"/>
  <c r="B46" i="6"/>
  <c r="A46" i="6"/>
  <c r="AH45" i="6"/>
  <c r="I45" i="6"/>
  <c r="I96" i="6" s="1"/>
  <c r="G45" i="6"/>
  <c r="G96" i="6" s="1"/>
  <c r="F45" i="6"/>
  <c r="B45" i="6"/>
  <c r="A45" i="6"/>
  <c r="AH44" i="6"/>
  <c r="I44" i="6"/>
  <c r="AI44" i="6" s="1"/>
  <c r="G44" i="6"/>
  <c r="F44" i="6"/>
  <c r="B44" i="6"/>
  <c r="A44" i="6"/>
  <c r="AH43" i="6"/>
  <c r="I43" i="6"/>
  <c r="AI43" i="6" s="1"/>
  <c r="G43" i="6"/>
  <c r="F43" i="6"/>
  <c r="B43" i="6"/>
  <c r="A43" i="6"/>
  <c r="AH42" i="6"/>
  <c r="I42" i="6"/>
  <c r="AI42" i="6" s="1"/>
  <c r="G42" i="6"/>
  <c r="R10" i="6" s="1"/>
  <c r="F42" i="6"/>
  <c r="B42" i="6"/>
  <c r="A42" i="6"/>
  <c r="P41" i="6"/>
  <c r="O41" i="6"/>
  <c r="N41" i="6"/>
  <c r="M41" i="6"/>
  <c r="L41" i="6"/>
  <c r="K41" i="6"/>
  <c r="J41" i="6"/>
  <c r="H41" i="6"/>
  <c r="AH40" i="6"/>
  <c r="I40" i="6"/>
  <c r="AI40" i="6" s="1"/>
  <c r="G40" i="6"/>
  <c r="F40" i="6"/>
  <c r="B40" i="6"/>
  <c r="A40" i="6"/>
  <c r="AH39" i="6"/>
  <c r="I39" i="6"/>
  <c r="AI39" i="6" s="1"/>
  <c r="G39" i="6"/>
  <c r="F39" i="6"/>
  <c r="B39" i="6"/>
  <c r="A39" i="6"/>
  <c r="AH38" i="6"/>
  <c r="AB38" i="6"/>
  <c r="AC38" i="6" s="1"/>
  <c r="I38" i="6"/>
  <c r="AI38" i="6" s="1"/>
  <c r="G38" i="6"/>
  <c r="F38" i="6"/>
  <c r="B38" i="6"/>
  <c r="A38" i="6"/>
  <c r="R37" i="6"/>
  <c r="P37" i="6"/>
  <c r="O37" i="6"/>
  <c r="N37" i="6"/>
  <c r="M37" i="6"/>
  <c r="L37" i="6"/>
  <c r="K37" i="6"/>
  <c r="J37" i="6"/>
  <c r="H37" i="6"/>
  <c r="B37" i="6"/>
  <c r="I35" i="6"/>
  <c r="K34" i="6"/>
  <c r="K31" i="6" s="1"/>
  <c r="I34" i="6"/>
  <c r="I33" i="6"/>
  <c r="I32" i="6"/>
  <c r="R31" i="6"/>
  <c r="P31" i="6"/>
  <c r="O31" i="6"/>
  <c r="N31" i="6"/>
  <c r="M31" i="6"/>
  <c r="L31" i="6"/>
  <c r="J31" i="6"/>
  <c r="H31" i="6"/>
  <c r="G31" i="6"/>
  <c r="A31" i="6"/>
  <c r="B27" i="6"/>
  <c r="A27" i="6"/>
  <c r="I24" i="6"/>
  <c r="I23" i="6" s="1"/>
  <c r="AI22" i="6"/>
  <c r="AH22" i="6"/>
  <c r="G22" i="6"/>
  <c r="F22" i="6"/>
  <c r="B22" i="6"/>
  <c r="A22" i="6"/>
  <c r="K20" i="6"/>
  <c r="AH20" i="6" s="1"/>
  <c r="I20" i="6"/>
  <c r="AI20" i="6" s="1"/>
  <c r="K19" i="6"/>
  <c r="AH19" i="6" s="1"/>
  <c r="I19" i="6"/>
  <c r="AI19" i="6" s="1"/>
  <c r="K18" i="6"/>
  <c r="AH18" i="6" s="1"/>
  <c r="I18" i="6"/>
  <c r="AI18" i="6" s="1"/>
  <c r="K17" i="6"/>
  <c r="AH17" i="6" s="1"/>
  <c r="I17" i="6"/>
  <c r="AI17" i="6" s="1"/>
  <c r="A17" i="6"/>
  <c r="K16" i="6"/>
  <c r="I16" i="6"/>
  <c r="A16" i="6"/>
  <c r="R15" i="6"/>
  <c r="P15" i="6"/>
  <c r="P14" i="6" s="1"/>
  <c r="O15" i="6"/>
  <c r="O14" i="6" s="1"/>
  <c r="N15" i="6"/>
  <c r="M15" i="6"/>
  <c r="L15" i="6"/>
  <c r="L14" i="6" s="1"/>
  <c r="J15" i="6"/>
  <c r="J14" i="6" s="1"/>
  <c r="H15" i="6"/>
  <c r="H14" i="6" s="1"/>
  <c r="G15" i="6"/>
  <c r="B15" i="6"/>
  <c r="A15" i="6"/>
  <c r="S13" i="6"/>
  <c r="L13" i="6"/>
  <c r="J13" i="6"/>
  <c r="H13" i="6"/>
  <c r="G13" i="6"/>
  <c r="S12" i="6"/>
  <c r="L12" i="6"/>
  <c r="H12" i="6"/>
  <c r="S11" i="6"/>
  <c r="L11" i="6"/>
  <c r="K11" i="6"/>
  <c r="J11" i="6"/>
  <c r="H11" i="6"/>
  <c r="S10" i="6"/>
  <c r="L10" i="6"/>
  <c r="K10" i="6"/>
  <c r="J10" i="6"/>
  <c r="H10" i="6"/>
  <c r="S9" i="6"/>
  <c r="L9" i="6"/>
  <c r="J9" i="6"/>
  <c r="H9" i="6"/>
  <c r="G9" i="6"/>
  <c r="AA8" i="6"/>
  <c r="AA10" i="6" s="1"/>
  <c r="X5" i="6"/>
  <c r="M14" i="6" l="1"/>
  <c r="I11" i="2" s="1"/>
  <c r="N30" i="6"/>
  <c r="T8" i="7"/>
  <c r="P15" i="7"/>
  <c r="P14" i="7" s="1"/>
  <c r="P8" i="7" s="1"/>
  <c r="K9" i="2" s="1"/>
  <c r="G21" i="7"/>
  <c r="S22" i="7"/>
  <c r="R36" i="7"/>
  <c r="O147" i="8"/>
  <c r="J11" i="2"/>
  <c r="N14" i="6"/>
  <c r="Q15" i="7"/>
  <c r="Q14" i="7" s="1"/>
  <c r="Q8" i="7" s="1"/>
  <c r="J18" i="7"/>
  <c r="J15" i="7" s="1"/>
  <c r="J14" i="7" s="1"/>
  <c r="J8" i="7" s="1"/>
  <c r="D9" i="2" s="1"/>
  <c r="J12" i="7"/>
  <c r="H15" i="7"/>
  <c r="H14" i="7" s="1"/>
  <c r="H8" i="7" s="1"/>
  <c r="C9" i="2" s="1"/>
  <c r="G12" i="7"/>
  <c r="H110" i="8"/>
  <c r="L120" i="8"/>
  <c r="G147" i="8"/>
  <c r="X29" i="7"/>
  <c r="L8" i="7"/>
  <c r="G9" i="2" s="1"/>
  <c r="F9" i="2" s="1"/>
  <c r="R14" i="7"/>
  <c r="M30" i="6"/>
  <c r="H30" i="6"/>
  <c r="H85" i="6"/>
  <c r="M85" i="6"/>
  <c r="R85" i="6"/>
  <c r="J30" i="6"/>
  <c r="M9" i="2"/>
  <c r="H147" i="8"/>
  <c r="N147" i="8"/>
  <c r="I98" i="8"/>
  <c r="J110" i="8"/>
  <c r="J147" i="8"/>
  <c r="L110" i="8"/>
  <c r="P110" i="8"/>
  <c r="P120" i="8"/>
  <c r="L147" i="8"/>
  <c r="P147" i="8"/>
  <c r="G110" i="8"/>
  <c r="J120" i="8"/>
  <c r="K148" i="8"/>
  <c r="K147" i="8" s="1"/>
  <c r="Q147" i="8" s="1"/>
  <c r="O110" i="8"/>
  <c r="O120" i="8"/>
  <c r="M110" i="8"/>
  <c r="R110" i="8"/>
  <c r="M120" i="8"/>
  <c r="R120" i="8"/>
  <c r="I110" i="8"/>
  <c r="N110" i="8"/>
  <c r="N120" i="8"/>
  <c r="G120" i="8"/>
  <c r="K98" i="8"/>
  <c r="L35" i="8"/>
  <c r="P35" i="8"/>
  <c r="L15" i="2" s="1"/>
  <c r="I176" i="8"/>
  <c r="M35" i="8"/>
  <c r="I15" i="2" s="1"/>
  <c r="R35" i="8"/>
  <c r="N15" i="2" s="1"/>
  <c r="N35" i="8"/>
  <c r="J15" i="2" s="1"/>
  <c r="J35" i="8"/>
  <c r="E15" i="2" s="1"/>
  <c r="K176" i="8"/>
  <c r="Q176" i="8" s="1"/>
  <c r="I69" i="8"/>
  <c r="I65" i="8" s="1"/>
  <c r="I136" i="8"/>
  <c r="I173" i="8"/>
  <c r="L12" i="8"/>
  <c r="P12" i="8"/>
  <c r="L14" i="2" s="1"/>
  <c r="M12" i="8"/>
  <c r="I14" i="2" s="1"/>
  <c r="R12" i="8"/>
  <c r="N14" i="2" s="1"/>
  <c r="G65" i="8"/>
  <c r="H65" i="8"/>
  <c r="I175" i="8"/>
  <c r="N12" i="8"/>
  <c r="J14" i="2" s="1"/>
  <c r="K173" i="8"/>
  <c r="Q173" i="8" s="1"/>
  <c r="O12" i="8"/>
  <c r="K14" i="2" s="1"/>
  <c r="K73" i="8"/>
  <c r="K72" i="8" s="1"/>
  <c r="Q72" i="8" s="1"/>
  <c r="AI89" i="8"/>
  <c r="K180" i="8"/>
  <c r="Q180" i="8" s="1"/>
  <c r="Q169" i="8"/>
  <c r="K10" i="8"/>
  <c r="Q10" i="8" s="1"/>
  <c r="K66" i="8"/>
  <c r="K65" i="8" s="1"/>
  <c r="AI95" i="8"/>
  <c r="K9" i="8"/>
  <c r="Q9" i="8" s="1"/>
  <c r="N64" i="8"/>
  <c r="J16" i="2" s="1"/>
  <c r="K122" i="8"/>
  <c r="K121" i="8" s="1"/>
  <c r="K136" i="8"/>
  <c r="J65" i="8"/>
  <c r="L167" i="8"/>
  <c r="S8" i="8"/>
  <c r="K168" i="8"/>
  <c r="Q168" i="8" s="1"/>
  <c r="I184" i="8"/>
  <c r="AH67" i="8"/>
  <c r="K179" i="8"/>
  <c r="Q179" i="8" s="1"/>
  <c r="W167" i="8"/>
  <c r="H232" i="8"/>
  <c r="J9" i="8"/>
  <c r="K29" i="8"/>
  <c r="K174" i="8"/>
  <c r="Q174" i="8" s="1"/>
  <c r="AI97" i="8"/>
  <c r="I180" i="8"/>
  <c r="K181" i="8"/>
  <c r="Q181" i="8" s="1"/>
  <c r="AH93" i="8"/>
  <c r="AI96" i="8"/>
  <c r="I122" i="8"/>
  <c r="I121" i="8" s="1"/>
  <c r="I178" i="8"/>
  <c r="H167" i="8"/>
  <c r="Q171" i="8"/>
  <c r="Q177" i="8"/>
  <c r="O30" i="6"/>
  <c r="I85" i="6"/>
  <c r="I81" i="6" s="1"/>
  <c r="N85" i="6"/>
  <c r="L30" i="6"/>
  <c r="P30" i="6"/>
  <c r="P29" i="6" s="1"/>
  <c r="P28" i="6" s="1"/>
  <c r="J85" i="6"/>
  <c r="J81" i="6" s="1"/>
  <c r="K30" i="6"/>
  <c r="G85" i="6"/>
  <c r="G81" i="6" s="1"/>
  <c r="L85" i="6"/>
  <c r="L81" i="6" s="1"/>
  <c r="P85" i="6"/>
  <c r="I83" i="6"/>
  <c r="I82" i="6" s="1"/>
  <c r="R55" i="6"/>
  <c r="R54" i="6" s="1"/>
  <c r="G54" i="6"/>
  <c r="H75" i="6"/>
  <c r="L75" i="6"/>
  <c r="P75" i="6"/>
  <c r="K83" i="6"/>
  <c r="K82" i="6" s="1"/>
  <c r="Z84" i="6"/>
  <c r="Q102" i="6"/>
  <c r="R50" i="6"/>
  <c r="R41" i="6"/>
  <c r="R30" i="6" s="1"/>
  <c r="R11" i="6"/>
  <c r="R22" i="6"/>
  <c r="G21" i="6"/>
  <c r="G14" i="6" s="1"/>
  <c r="L11" i="2"/>
  <c r="O81" i="6"/>
  <c r="G10" i="6"/>
  <c r="C11" i="2"/>
  <c r="K11" i="2"/>
  <c r="I31" i="6"/>
  <c r="K106" i="6"/>
  <c r="Q106" i="6" s="1"/>
  <c r="K99" i="6"/>
  <c r="Q99" i="6" s="1"/>
  <c r="I75" i="6"/>
  <c r="M75" i="6"/>
  <c r="R75" i="6"/>
  <c r="M81" i="6"/>
  <c r="K13" i="6"/>
  <c r="Q13" i="6" s="1"/>
  <c r="K100" i="6"/>
  <c r="Q100" i="6" s="1"/>
  <c r="H158" i="6"/>
  <c r="K12" i="6"/>
  <c r="Q12" i="6" s="1"/>
  <c r="E11" i="2"/>
  <c r="G11" i="6"/>
  <c r="N81" i="6"/>
  <c r="Q95" i="6"/>
  <c r="I99" i="6"/>
  <c r="W93" i="6"/>
  <c r="H93" i="6"/>
  <c r="L93" i="6"/>
  <c r="G41" i="6"/>
  <c r="S8" i="6"/>
  <c r="G12" i="6"/>
  <c r="P81" i="6"/>
  <c r="K9" i="6"/>
  <c r="Q9" i="6" s="1"/>
  <c r="I11" i="6"/>
  <c r="I15" i="6"/>
  <c r="I50" i="6"/>
  <c r="J75" i="6"/>
  <c r="J29" i="6" s="1"/>
  <c r="J28" i="6" s="1"/>
  <c r="N75" i="6"/>
  <c r="N29" i="6" s="1"/>
  <c r="N28" i="6" s="1"/>
  <c r="N27" i="6" s="1"/>
  <c r="J12" i="2" s="1"/>
  <c r="J10" i="2" s="1"/>
  <c r="G75" i="6"/>
  <c r="K75" i="6"/>
  <c r="O75" i="6"/>
  <c r="R81" i="6"/>
  <c r="I106" i="6"/>
  <c r="K107" i="6"/>
  <c r="Q107" i="6" s="1"/>
  <c r="K94" i="6"/>
  <c r="Q94" i="6" s="1"/>
  <c r="H29" i="6"/>
  <c r="H28" i="6" s="1"/>
  <c r="L29" i="6"/>
  <c r="H81" i="6"/>
  <c r="X30" i="6" s="1"/>
  <c r="I101" i="6"/>
  <c r="I10" i="6"/>
  <c r="I9" i="6"/>
  <c r="J12" i="6"/>
  <c r="Q30" i="6"/>
  <c r="I37" i="6"/>
  <c r="M29" i="6"/>
  <c r="M28" i="6" s="1"/>
  <c r="G37" i="6"/>
  <c r="Q50" i="6"/>
  <c r="G50" i="6"/>
  <c r="K86" i="6"/>
  <c r="I110" i="6"/>
  <c r="K105" i="6"/>
  <c r="Q105" i="6" s="1"/>
  <c r="Q103" i="6"/>
  <c r="Q10" i="6"/>
  <c r="Q11" i="6"/>
  <c r="Q97" i="6"/>
  <c r="H29" i="7"/>
  <c r="M29" i="7"/>
  <c r="R15" i="7"/>
  <c r="R33" i="7"/>
  <c r="R12" i="7"/>
  <c r="H94" i="7"/>
  <c r="R39" i="7"/>
  <c r="AI81" i="8"/>
  <c r="I79" i="8"/>
  <c r="I78" i="8" s="1"/>
  <c r="K175" i="8"/>
  <c r="Q175" i="8" s="1"/>
  <c r="AI14" i="8"/>
  <c r="K172" i="8"/>
  <c r="Q172" i="8" s="1"/>
  <c r="AH53" i="8"/>
  <c r="AI54" i="8"/>
  <c r="AI76" i="8"/>
  <c r="J79" i="8"/>
  <c r="J78" i="8" s="1"/>
  <c r="K79" i="8"/>
  <c r="K78" i="8" s="1"/>
  <c r="I181" i="8"/>
  <c r="AI92" i="8"/>
  <c r="AI94" i="8"/>
  <c r="K111" i="8"/>
  <c r="K110" i="8" s="1"/>
  <c r="H121" i="8"/>
  <c r="H120" i="8" s="1"/>
  <c r="AI126" i="8"/>
  <c r="G168" i="8"/>
  <c r="G167" i="8" s="1"/>
  <c r="Q170" i="8"/>
  <c r="I10" i="8"/>
  <c r="L64" i="8"/>
  <c r="P64" i="8"/>
  <c r="L16" i="2" s="1"/>
  <c r="K185" i="8"/>
  <c r="Q185" i="8" s="1"/>
  <c r="K76" i="8"/>
  <c r="AH76" i="8" s="1"/>
  <c r="K183" i="8"/>
  <c r="Q183" i="8" s="1"/>
  <c r="AH89" i="8"/>
  <c r="I179" i="8"/>
  <c r="AI91" i="8"/>
  <c r="K182" i="8"/>
  <c r="Q182" i="8" s="1"/>
  <c r="AH123" i="8"/>
  <c r="AI155" i="8"/>
  <c r="I148" i="8"/>
  <c r="J168" i="8"/>
  <c r="K184" i="8"/>
  <c r="Q184" i="8" s="1"/>
  <c r="AH14" i="8"/>
  <c r="I29" i="8"/>
  <c r="K36" i="8"/>
  <c r="K35" i="8" s="1"/>
  <c r="G15" i="2" s="1"/>
  <c r="I41" i="8"/>
  <c r="I182" i="8"/>
  <c r="AI90" i="8"/>
  <c r="AH91" i="8"/>
  <c r="I174" i="8"/>
  <c r="AI93" i="8"/>
  <c r="AH96" i="8"/>
  <c r="AI123" i="8"/>
  <c r="K178" i="8"/>
  <c r="Q178" i="8" s="1"/>
  <c r="AH126" i="8"/>
  <c r="R30" i="7"/>
  <c r="G18" i="7"/>
  <c r="G15" i="7" s="1"/>
  <c r="G14" i="7" s="1"/>
  <c r="G8" i="7" s="1"/>
  <c r="L37" i="7"/>
  <c r="R37" i="7" s="1"/>
  <c r="L34" i="7"/>
  <c r="R34" i="7" s="1"/>
  <c r="J43" i="7"/>
  <c r="G30" i="7"/>
  <c r="G29" i="7" s="1"/>
  <c r="R32" i="7"/>
  <c r="J96" i="7"/>
  <c r="L47" i="7"/>
  <c r="R47" i="7" s="1"/>
  <c r="L45" i="7"/>
  <c r="R45" i="7" s="1"/>
  <c r="J41" i="7"/>
  <c r="L44" i="7"/>
  <c r="R44" i="7" s="1"/>
  <c r="K30" i="7"/>
  <c r="AJ19" i="7"/>
  <c r="L46" i="7"/>
  <c r="R46" i="7" s="1"/>
  <c r="J30" i="7"/>
  <c r="J44" i="7"/>
  <c r="J36" i="7"/>
  <c r="L40" i="7"/>
  <c r="R40" i="7" s="1"/>
  <c r="AI16" i="6"/>
  <c r="I41" i="6"/>
  <c r="AI45" i="6"/>
  <c r="K101" i="6"/>
  <c r="Q101" i="6" s="1"/>
  <c r="K98" i="6"/>
  <c r="Q98" i="6" s="1"/>
  <c r="I107" i="6"/>
  <c r="G94" i="6"/>
  <c r="G93" i="6" s="1"/>
  <c r="Q96" i="6"/>
  <c r="I13" i="6"/>
  <c r="K15" i="6"/>
  <c r="K14" i="6" s="1"/>
  <c r="I160" i="6"/>
  <c r="K111" i="6"/>
  <c r="Q111" i="6" s="1"/>
  <c r="K109" i="6"/>
  <c r="Q109" i="6" s="1"/>
  <c r="I105" i="6"/>
  <c r="K108" i="6"/>
  <c r="Q108" i="6" s="1"/>
  <c r="J94" i="6"/>
  <c r="AH16" i="6"/>
  <c r="K110" i="6"/>
  <c r="Q110" i="6" s="1"/>
  <c r="I108" i="6"/>
  <c r="I100" i="6"/>
  <c r="K104" i="6"/>
  <c r="Q104" i="6" s="1"/>
  <c r="I14" i="6" l="1"/>
  <c r="D11" i="2" s="1"/>
  <c r="G30" i="6"/>
  <c r="S12" i="7"/>
  <c r="S21" i="7"/>
  <c r="S15" i="7" s="1"/>
  <c r="S14" i="7" s="1"/>
  <c r="S8" i="7" s="1"/>
  <c r="N9" i="2" s="1"/>
  <c r="M27" i="6"/>
  <c r="I12" i="2" s="1"/>
  <c r="I10" i="2" s="1"/>
  <c r="J27" i="6"/>
  <c r="E12" i="2" s="1"/>
  <c r="J8" i="2"/>
  <c r="J13" i="2"/>
  <c r="P11" i="8"/>
  <c r="P8" i="8" s="1"/>
  <c r="L13" i="2"/>
  <c r="E10" i="2"/>
  <c r="AI147" i="8"/>
  <c r="I147" i="8"/>
  <c r="K120" i="8"/>
  <c r="AH120" i="8" s="1"/>
  <c r="I120" i="8"/>
  <c r="AI120" i="8" s="1"/>
  <c r="AH147" i="8"/>
  <c r="I12" i="8"/>
  <c r="D14" i="2" s="1"/>
  <c r="J64" i="8"/>
  <c r="N11" i="8"/>
  <c r="N8" i="8" s="1"/>
  <c r="M64" i="8"/>
  <c r="Q65" i="8"/>
  <c r="H64" i="8"/>
  <c r="R64" i="8"/>
  <c r="L11" i="8"/>
  <c r="L8" i="8" s="1"/>
  <c r="AH122" i="8"/>
  <c r="O64" i="8"/>
  <c r="K12" i="8"/>
  <c r="AI122" i="8"/>
  <c r="G64" i="8"/>
  <c r="G11" i="8" s="1"/>
  <c r="G8" i="8" s="1"/>
  <c r="I64" i="8"/>
  <c r="D16" i="2" s="1"/>
  <c r="K85" i="6"/>
  <c r="K81" i="6" s="1"/>
  <c r="Q81" i="6" s="1"/>
  <c r="I30" i="6"/>
  <c r="P27" i="6"/>
  <c r="R29" i="6"/>
  <c r="R28" i="6" s="1"/>
  <c r="R27" i="6" s="1"/>
  <c r="N12" i="2" s="1"/>
  <c r="I29" i="6"/>
  <c r="I28" i="6" s="1"/>
  <c r="I27" i="6" s="1"/>
  <c r="D12" i="2" s="1"/>
  <c r="H27" i="6"/>
  <c r="C12" i="2" s="1"/>
  <c r="C10" i="2" s="1"/>
  <c r="G29" i="6"/>
  <c r="L28" i="6"/>
  <c r="L27" i="6" s="1"/>
  <c r="L8" i="6" s="1"/>
  <c r="K29" i="6"/>
  <c r="K28" i="6" s="1"/>
  <c r="N8" i="6"/>
  <c r="G11" i="2"/>
  <c r="M8" i="6"/>
  <c r="R12" i="6"/>
  <c r="R21" i="6"/>
  <c r="J8" i="6"/>
  <c r="O29" i="6"/>
  <c r="O28" i="6" s="1"/>
  <c r="O27" i="6" s="1"/>
  <c r="K12" i="2" s="1"/>
  <c r="K10" i="2" s="1"/>
  <c r="J29" i="7"/>
  <c r="AI41" i="8"/>
  <c r="I36" i="8"/>
  <c r="I35" i="8" s="1"/>
  <c r="D15" i="2" s="1"/>
  <c r="I9" i="8"/>
  <c r="J167" i="8"/>
  <c r="Q78" i="8"/>
  <c r="Q35" i="8"/>
  <c r="K167" i="8"/>
  <c r="Q167" i="8" s="1"/>
  <c r="I168" i="8"/>
  <c r="I167" i="8" s="1"/>
  <c r="L29" i="7"/>
  <c r="R29" i="7" s="1"/>
  <c r="K29" i="7"/>
  <c r="I12" i="6"/>
  <c r="I94" i="6"/>
  <c r="I93" i="6" s="1"/>
  <c r="K93" i="6"/>
  <c r="Q93" i="6" s="1"/>
  <c r="J93" i="6"/>
  <c r="Q12" i="8" l="1"/>
  <c r="G14" i="2"/>
  <c r="R11" i="8"/>
  <c r="R8" i="8" s="1"/>
  <c r="N16" i="2"/>
  <c r="N13" i="2" s="1"/>
  <c r="O11" i="8"/>
  <c r="O8" i="8" s="1"/>
  <c r="K16" i="2"/>
  <c r="K13" i="2" s="1"/>
  <c r="K8" i="2" s="1"/>
  <c r="H11" i="8"/>
  <c r="C16" i="2"/>
  <c r="C13" i="2" s="1"/>
  <c r="J11" i="8"/>
  <c r="J8" i="8" s="1"/>
  <c r="E16" i="2"/>
  <c r="E13" i="2" s="1"/>
  <c r="E8" i="2" s="1"/>
  <c r="R14" i="6"/>
  <c r="N11" i="2" s="1"/>
  <c r="N10" i="2" s="1"/>
  <c r="N8" i="2" s="1"/>
  <c r="C8" i="2"/>
  <c r="D13" i="2"/>
  <c r="D10" i="2"/>
  <c r="M11" i="8"/>
  <c r="M8" i="8" s="1"/>
  <c r="I16" i="2"/>
  <c r="I13" i="2" s="1"/>
  <c r="I8" i="2" s="1"/>
  <c r="D8" i="2"/>
  <c r="P8" i="6"/>
  <c r="L12" i="2"/>
  <c r="L10" i="2" s="1"/>
  <c r="L8" i="2" s="1"/>
  <c r="F11" i="2"/>
  <c r="M11" i="2" s="1"/>
  <c r="K64" i="8"/>
  <c r="I11" i="8"/>
  <c r="I8" i="8" s="1"/>
  <c r="K27" i="6"/>
  <c r="G12" i="2" s="1"/>
  <c r="F12" i="2" s="1"/>
  <c r="M12" i="2" s="1"/>
  <c r="G28" i="6"/>
  <c r="G27" i="6" s="1"/>
  <c r="G8" i="6" s="1"/>
  <c r="O8" i="6"/>
  <c r="Z30" i="6"/>
  <c r="AA30" i="6" s="1"/>
  <c r="R8" i="6"/>
  <c r="I8" i="6"/>
  <c r="Y17" i="7"/>
  <c r="H8" i="6"/>
  <c r="Q14" i="6"/>
  <c r="H12" i="5"/>
  <c r="H11" i="5" s="1"/>
  <c r="I12" i="5"/>
  <c r="I11" i="5" s="1"/>
  <c r="H14" i="2" s="1"/>
  <c r="J12" i="5"/>
  <c r="J11" i="5" s="1"/>
  <c r="K12" i="5"/>
  <c r="G12" i="5"/>
  <c r="G11" i="5" s="1"/>
  <c r="H129" i="5"/>
  <c r="H128" i="5"/>
  <c r="S83" i="5"/>
  <c r="P83" i="5"/>
  <c r="J83" i="5"/>
  <c r="H83" i="5"/>
  <c r="G83" i="5"/>
  <c r="P82" i="5"/>
  <c r="J82" i="5"/>
  <c r="H82" i="5"/>
  <c r="T82" i="5" s="1"/>
  <c r="G82" i="5"/>
  <c r="P81" i="5"/>
  <c r="J81" i="5"/>
  <c r="H81" i="5"/>
  <c r="T81" i="5" s="1"/>
  <c r="G81" i="5"/>
  <c r="P80" i="5"/>
  <c r="J80" i="5"/>
  <c r="H80" i="5"/>
  <c r="T80" i="5" s="1"/>
  <c r="G80" i="5"/>
  <c r="P79" i="5"/>
  <c r="J79" i="5"/>
  <c r="H79" i="5"/>
  <c r="T79" i="5" s="1"/>
  <c r="G79" i="5"/>
  <c r="P78" i="5"/>
  <c r="J78" i="5"/>
  <c r="H78" i="5"/>
  <c r="G78" i="5"/>
  <c r="P77" i="5"/>
  <c r="J77" i="5"/>
  <c r="H77" i="5"/>
  <c r="T77" i="5" s="1"/>
  <c r="G77" i="5"/>
  <c r="P76" i="5"/>
  <c r="J76" i="5"/>
  <c r="H76" i="5"/>
  <c r="G76" i="5"/>
  <c r="P75" i="5"/>
  <c r="J75" i="5"/>
  <c r="H75" i="5"/>
  <c r="G75" i="5"/>
  <c r="P74" i="5"/>
  <c r="J74" i="5"/>
  <c r="H74" i="5"/>
  <c r="G74" i="5"/>
  <c r="P73" i="5"/>
  <c r="J73" i="5"/>
  <c r="H73" i="5"/>
  <c r="G73" i="5"/>
  <c r="P72" i="5"/>
  <c r="J72" i="5"/>
  <c r="H72" i="5"/>
  <c r="T72" i="5" s="1"/>
  <c r="G72" i="5"/>
  <c r="P71" i="5"/>
  <c r="J71" i="5"/>
  <c r="H71" i="5"/>
  <c r="G71" i="5"/>
  <c r="P70" i="5"/>
  <c r="J70" i="5"/>
  <c r="H70" i="5"/>
  <c r="G70" i="5"/>
  <c r="P69" i="5"/>
  <c r="J69" i="5"/>
  <c r="H69" i="5"/>
  <c r="G69" i="5"/>
  <c r="P68" i="5"/>
  <c r="J68" i="5"/>
  <c r="H68" i="5"/>
  <c r="I65" i="5"/>
  <c r="AA65" i="5" s="1"/>
  <c r="AB65" i="5"/>
  <c r="AA64" i="5"/>
  <c r="AB64" i="5"/>
  <c r="I63" i="5"/>
  <c r="AA63" i="5" s="1"/>
  <c r="AB63" i="5"/>
  <c r="J62" i="5"/>
  <c r="J61" i="5" s="1"/>
  <c r="H62" i="5"/>
  <c r="H61" i="5" s="1"/>
  <c r="G62" i="5"/>
  <c r="G61" i="5" s="1"/>
  <c r="I60" i="5"/>
  <c r="AA60" i="5" s="1"/>
  <c r="AB60" i="5"/>
  <c r="I59" i="5"/>
  <c r="AA59" i="5" s="1"/>
  <c r="AB59" i="5"/>
  <c r="I58" i="5"/>
  <c r="AA58" i="5" s="1"/>
  <c r="AB58" i="5"/>
  <c r="I57" i="5"/>
  <c r="AA57" i="5" s="1"/>
  <c r="AB57" i="5"/>
  <c r="I56" i="5"/>
  <c r="AA56" i="5" s="1"/>
  <c r="AB56" i="5"/>
  <c r="I55" i="5"/>
  <c r="AA55" i="5" s="1"/>
  <c r="AB55" i="5"/>
  <c r="I54" i="5"/>
  <c r="AA54" i="5" s="1"/>
  <c r="AB54" i="5"/>
  <c r="I53" i="5"/>
  <c r="AA53" i="5" s="1"/>
  <c r="AB53" i="5"/>
  <c r="I52" i="5"/>
  <c r="AA52" i="5" s="1"/>
  <c r="AB52" i="5"/>
  <c r="I51" i="5"/>
  <c r="J50" i="5"/>
  <c r="J49" i="5" s="1"/>
  <c r="J48" i="5" s="1"/>
  <c r="H50" i="5"/>
  <c r="H49" i="5" s="1"/>
  <c r="H48" i="5" s="1"/>
  <c r="G50" i="5"/>
  <c r="G49" i="5" s="1"/>
  <c r="G48" i="5" s="1"/>
  <c r="I47" i="5"/>
  <c r="AA47" i="5" s="1"/>
  <c r="AB47" i="5"/>
  <c r="J46" i="5"/>
  <c r="J45" i="5" s="1"/>
  <c r="H46" i="5"/>
  <c r="H45" i="5" s="1"/>
  <c r="G46" i="5"/>
  <c r="G45" i="5" s="1"/>
  <c r="I44" i="5"/>
  <c r="I69" i="5" s="1"/>
  <c r="I43" i="5"/>
  <c r="I75" i="5" s="1"/>
  <c r="I42" i="5"/>
  <c r="I41" i="5"/>
  <c r="I81" i="5" s="1"/>
  <c r="I40" i="5"/>
  <c r="AA40" i="5" s="1"/>
  <c r="AB40" i="5"/>
  <c r="I39" i="5"/>
  <c r="AA39" i="5" s="1"/>
  <c r="AB39" i="5"/>
  <c r="J38" i="5"/>
  <c r="J37" i="5" s="1"/>
  <c r="H38" i="5"/>
  <c r="H37" i="5" s="1"/>
  <c r="G38" i="5"/>
  <c r="G37" i="5" s="1"/>
  <c r="AB36" i="5"/>
  <c r="Q36" i="5"/>
  <c r="I36" i="5"/>
  <c r="I83" i="5" s="1"/>
  <c r="J35" i="5"/>
  <c r="H35" i="5"/>
  <c r="I33" i="5"/>
  <c r="AA33" i="5" s="1"/>
  <c r="AB33" i="5"/>
  <c r="I32" i="5"/>
  <c r="AA32" i="5" s="1"/>
  <c r="AB32" i="5"/>
  <c r="I31" i="5"/>
  <c r="AA31" i="5" s="1"/>
  <c r="AB31" i="5"/>
  <c r="I30" i="5"/>
  <c r="AA30" i="5" s="1"/>
  <c r="AB30" i="5"/>
  <c r="I29" i="5"/>
  <c r="AA28" i="5"/>
  <c r="AB28" i="5"/>
  <c r="I27" i="5"/>
  <c r="AA27" i="5" s="1"/>
  <c r="AB27" i="5"/>
  <c r="I26" i="5"/>
  <c r="AA26" i="5" s="1"/>
  <c r="AB26" i="5"/>
  <c r="I25" i="5"/>
  <c r="AA25" i="5" s="1"/>
  <c r="AB25" i="5"/>
  <c r="J24" i="5"/>
  <c r="J23" i="5" s="1"/>
  <c r="H24" i="5"/>
  <c r="H23" i="5" s="1"/>
  <c r="G24" i="5"/>
  <c r="G23" i="5" s="1"/>
  <c r="L9" i="5"/>
  <c r="J9" i="5"/>
  <c r="H9" i="5"/>
  <c r="G9" i="5"/>
  <c r="T8" i="5"/>
  <c r="Q5" i="5"/>
  <c r="H34" i="5" l="1"/>
  <c r="F14" i="2"/>
  <c r="M14" i="2" s="1"/>
  <c r="H8" i="8"/>
  <c r="Z8" i="8" s="1"/>
  <c r="I234" i="8"/>
  <c r="Q64" i="8"/>
  <c r="G16" i="2"/>
  <c r="G10" i="2"/>
  <c r="F10" i="2" s="1"/>
  <c r="K11" i="8"/>
  <c r="K8" i="8" s="1"/>
  <c r="I232" i="8"/>
  <c r="V7" i="8"/>
  <c r="J94" i="7"/>
  <c r="AA8" i="7"/>
  <c r="W7" i="7"/>
  <c r="I158" i="6"/>
  <c r="Z8" i="6"/>
  <c r="V7" i="6"/>
  <c r="J34" i="5"/>
  <c r="G34" i="5"/>
  <c r="K81" i="5"/>
  <c r="I77" i="5"/>
  <c r="K77" i="5" s="1"/>
  <c r="K83" i="5"/>
  <c r="K75" i="5"/>
  <c r="H130" i="5"/>
  <c r="I78" i="5"/>
  <c r="K78" i="5" s="1"/>
  <c r="AB35" i="5"/>
  <c r="K69" i="5"/>
  <c r="H67" i="5"/>
  <c r="P67" i="5"/>
  <c r="AA42" i="5"/>
  <c r="I68" i="5"/>
  <c r="K68" i="5" s="1"/>
  <c r="I35" i="5"/>
  <c r="I79" i="5"/>
  <c r="K79" i="5" s="1"/>
  <c r="AB61" i="5"/>
  <c r="I9" i="5"/>
  <c r="K9" i="5" s="1"/>
  <c r="I24" i="5"/>
  <c r="I23" i="5" s="1"/>
  <c r="H15" i="2" s="1"/>
  <c r="AA41" i="5"/>
  <c r="AA43" i="5"/>
  <c r="I46" i="5"/>
  <c r="I45" i="5" s="1"/>
  <c r="I70" i="5"/>
  <c r="K70" i="5" s="1"/>
  <c r="AA36" i="5"/>
  <c r="I72" i="5"/>
  <c r="K72" i="5" s="1"/>
  <c r="I71" i="5"/>
  <c r="K71" i="5" s="1"/>
  <c r="J67" i="5"/>
  <c r="I73" i="5"/>
  <c r="K73" i="5" s="1"/>
  <c r="I82" i="5"/>
  <c r="K82" i="5" s="1"/>
  <c r="I80" i="5"/>
  <c r="K80" i="5" s="1"/>
  <c r="I74" i="5"/>
  <c r="K74" i="5" s="1"/>
  <c r="I50" i="5"/>
  <c r="I49" i="5" s="1"/>
  <c r="I48" i="5" s="1"/>
  <c r="L8" i="5"/>
  <c r="AB42" i="5"/>
  <c r="AA29" i="5"/>
  <c r="I38" i="5"/>
  <c r="I37" i="5" s="1"/>
  <c r="AB43" i="5"/>
  <c r="I62" i="5"/>
  <c r="I61" i="5" s="1"/>
  <c r="AB41" i="5"/>
  <c r="AB44" i="5"/>
  <c r="G68" i="5"/>
  <c r="G67" i="5" s="1"/>
  <c r="AB29" i="5"/>
  <c r="I76" i="5"/>
  <c r="K76" i="5" s="1"/>
  <c r="AA51" i="5"/>
  <c r="AA44" i="5"/>
  <c r="AB51" i="5"/>
  <c r="C62" i="2"/>
  <c r="C61" i="2"/>
  <c r="F15" i="2" l="1"/>
  <c r="M15" i="2" s="1"/>
  <c r="G13" i="2"/>
  <c r="G8" i="2"/>
  <c r="M10" i="2"/>
  <c r="U11" i="8"/>
  <c r="Q11" i="8"/>
  <c r="Q8" i="8"/>
  <c r="X8" i="8" s="1"/>
  <c r="L232" i="8"/>
  <c r="J232" i="8"/>
  <c r="M94" i="7"/>
  <c r="K94" i="7"/>
  <c r="L158" i="6"/>
  <c r="J158" i="6"/>
  <c r="AA35" i="5"/>
  <c r="I34" i="5"/>
  <c r="H16" i="2" s="1"/>
  <c r="H13" i="2" s="1"/>
  <c r="H8" i="2" s="1"/>
  <c r="K61" i="5"/>
  <c r="G10" i="5"/>
  <c r="G8" i="5" s="1"/>
  <c r="K37" i="5"/>
  <c r="AA50" i="5"/>
  <c r="AA48" i="5"/>
  <c r="K23" i="5"/>
  <c r="H10" i="5"/>
  <c r="H8" i="5" s="1"/>
  <c r="AA61" i="5"/>
  <c r="J10" i="5"/>
  <c r="J8" i="5" s="1"/>
  <c r="AB48" i="5"/>
  <c r="AB50" i="5"/>
  <c r="K11" i="5"/>
  <c r="I67" i="5"/>
  <c r="K67" i="5" s="1"/>
  <c r="C63" i="2"/>
  <c r="F16" i="2" l="1"/>
  <c r="M16" i="2"/>
  <c r="F13" i="2"/>
  <c r="AA17" i="7"/>
  <c r="AB17" i="7" s="1"/>
  <c r="R8" i="7"/>
  <c r="Y8" i="7" s="1"/>
  <c r="Q27" i="6"/>
  <c r="K8" i="6"/>
  <c r="Q8" i="6" s="1"/>
  <c r="X8" i="6" s="1"/>
  <c r="K34" i="5"/>
  <c r="M13" i="2" l="1"/>
  <c r="F8" i="2"/>
  <c r="M8" i="2" s="1"/>
  <c r="I10" i="5"/>
  <c r="S8" i="5"/>
  <c r="O7" i="5"/>
  <c r="I8" i="5" l="1"/>
  <c r="N10" i="5"/>
  <c r="K10" i="5"/>
  <c r="K8" i="5" s="1"/>
  <c r="Q8" i="5" s="1"/>
  <c r="J130" i="5"/>
  <c r="D65" i="2" l="1"/>
  <c r="W8" i="2" l="1"/>
  <c r="T5" i="2" l="1"/>
  <c r="H18" i="1" l="1"/>
  <c r="H17" i="1" s="1"/>
  <c r="D49" i="1"/>
  <c r="F29" i="1"/>
  <c r="F12" i="1" l="1"/>
  <c r="F9" i="1" s="1"/>
  <c r="E12" i="1"/>
  <c r="E9" i="1" s="1"/>
  <c r="D12" i="1"/>
  <c r="D9" i="1" s="1"/>
  <c r="Q12" i="1"/>
  <c r="P12" i="1"/>
  <c r="N12" i="1"/>
  <c r="M12" i="1"/>
  <c r="M9" i="1" s="1"/>
  <c r="L12" i="1"/>
  <c r="L9" i="1" s="1"/>
  <c r="J12" i="1"/>
  <c r="J9" i="1" s="1"/>
  <c r="N9" i="1"/>
  <c r="P9" i="1"/>
  <c r="Q9" i="1"/>
  <c r="G39" i="1"/>
  <c r="D39" i="1"/>
  <c r="E35" i="1"/>
  <c r="G35" i="1"/>
  <c r="H35" i="1"/>
  <c r="I35" i="1"/>
  <c r="J35" i="1"/>
  <c r="K35" i="1"/>
  <c r="L35" i="1"/>
  <c r="M35" i="1"/>
  <c r="N35" i="1"/>
  <c r="O35" i="1"/>
  <c r="P35" i="1"/>
  <c r="Q35" i="1"/>
  <c r="D35" i="1"/>
  <c r="G24" i="1"/>
  <c r="H24" i="1"/>
  <c r="I24" i="1"/>
  <c r="J24" i="1"/>
  <c r="K24" i="1"/>
  <c r="L24" i="1"/>
  <c r="M24" i="1"/>
  <c r="N24" i="1"/>
  <c r="O24" i="1"/>
  <c r="P24" i="1"/>
  <c r="Q24" i="1"/>
  <c r="E24" i="1"/>
  <c r="F20" i="1"/>
  <c r="G20" i="1"/>
  <c r="I20" i="1"/>
  <c r="J20" i="1"/>
  <c r="K20" i="1"/>
  <c r="L20" i="1"/>
  <c r="M20" i="1"/>
  <c r="N20" i="1"/>
  <c r="O20" i="1"/>
  <c r="P20" i="1"/>
  <c r="Q20" i="1"/>
  <c r="E20" i="1"/>
  <c r="G17" i="1"/>
  <c r="I17" i="1"/>
  <c r="I16" i="1" s="1"/>
  <c r="J17" i="1"/>
  <c r="K17" i="1"/>
  <c r="L17" i="1"/>
  <c r="M17" i="1"/>
  <c r="M16" i="1" s="1"/>
  <c r="N17" i="1"/>
  <c r="O17" i="1"/>
  <c r="P17" i="1"/>
  <c r="Q17" i="1"/>
  <c r="Q16" i="1" s="1"/>
  <c r="J16" i="1"/>
  <c r="G12" i="1"/>
  <c r="G9" i="1" s="1"/>
  <c r="H12" i="1"/>
  <c r="H9" i="1" s="1"/>
  <c r="I12" i="1"/>
  <c r="I9" i="1" s="1"/>
  <c r="K12" i="1"/>
  <c r="K9" i="1" s="1"/>
  <c r="O12" i="1"/>
  <c r="O9" i="1" s="1"/>
  <c r="R50" i="1"/>
  <c r="F53" i="1"/>
  <c r="R53" i="1" s="1"/>
  <c r="H52" i="1"/>
  <c r="R52" i="1" s="1"/>
  <c r="H51" i="1"/>
  <c r="R51" i="1" s="1"/>
  <c r="F44" i="1"/>
  <c r="R44" i="1" s="1"/>
  <c r="F43" i="1"/>
  <c r="R43" i="1" s="1"/>
  <c r="P46" i="1"/>
  <c r="R46" i="1" s="1"/>
  <c r="P47" i="1"/>
  <c r="R47" i="1" s="1"/>
  <c r="P45" i="1"/>
  <c r="R45" i="1" s="1"/>
  <c r="O42" i="1"/>
  <c r="R42" i="1" s="1"/>
  <c r="N41" i="1"/>
  <c r="R41" i="1" s="1"/>
  <c r="L40" i="1"/>
  <c r="R40" i="1" s="1"/>
  <c r="F38" i="1"/>
  <c r="R38" i="1" s="1"/>
  <c r="F37" i="1"/>
  <c r="R37" i="1" s="1"/>
  <c r="F36" i="1"/>
  <c r="H34" i="1"/>
  <c r="H33" i="1"/>
  <c r="R33" i="1" s="1"/>
  <c r="H32" i="1"/>
  <c r="R32" i="1" s="1"/>
  <c r="H31" i="1"/>
  <c r="H30" i="1"/>
  <c r="H29" i="1"/>
  <c r="R29" i="1" s="1"/>
  <c r="R31" i="1"/>
  <c r="F25" i="1"/>
  <c r="F24" i="1" s="1"/>
  <c r="R21" i="1"/>
  <c r="R20" i="1" s="1"/>
  <c r="H21" i="1"/>
  <c r="H20" i="1" s="1"/>
  <c r="F19" i="1"/>
  <c r="F17" i="1" s="1"/>
  <c r="R18" i="1"/>
  <c r="R14" i="1"/>
  <c r="R15" i="1"/>
  <c r="R13" i="1"/>
  <c r="O16" i="1" l="1"/>
  <c r="I8" i="1"/>
  <c r="N16" i="1"/>
  <c r="N8" i="1" s="1"/>
  <c r="F35" i="1"/>
  <c r="R12" i="1"/>
  <c r="R9" i="1" s="1"/>
  <c r="J8" i="1"/>
  <c r="M8" i="1"/>
  <c r="O8" i="1"/>
  <c r="Q8" i="1"/>
  <c r="R36" i="1"/>
  <c r="R35" i="1" s="1"/>
  <c r="F16" i="1"/>
  <c r="F8" i="1" s="1"/>
  <c r="R25" i="1"/>
  <c r="R24" i="1" s="1"/>
  <c r="R19" i="1"/>
  <c r="R17" i="1" s="1"/>
  <c r="H28" i="1"/>
  <c r="K16" i="1"/>
  <c r="K8" i="1" s="1"/>
  <c r="G16" i="1"/>
  <c r="G8" i="1" s="1"/>
  <c r="P16" i="1"/>
  <c r="P8" i="1" s="1"/>
  <c r="L16" i="1"/>
  <c r="L8" i="1" s="1"/>
  <c r="H16" i="1"/>
  <c r="H8" i="1" s="1"/>
  <c r="R30" i="1"/>
  <c r="R34" i="1"/>
  <c r="R16" i="1" l="1"/>
  <c r="R8" i="1" s="1"/>
  <c r="D17" i="1"/>
  <c r="D20" i="1"/>
  <c r="D28" i="1"/>
  <c r="D27" i="1" s="1"/>
  <c r="E62" i="1"/>
  <c r="F62" i="1"/>
  <c r="G62" i="1"/>
  <c r="H62" i="1"/>
  <c r="I62" i="1"/>
  <c r="J62" i="1"/>
  <c r="K62" i="1"/>
  <c r="L62" i="1"/>
  <c r="M62" i="1"/>
  <c r="N62" i="1"/>
  <c r="O62" i="1"/>
  <c r="P62" i="1"/>
  <c r="P58" i="1" s="1"/>
  <c r="Q62" i="1"/>
  <c r="R62" i="1"/>
  <c r="D62" i="1"/>
  <c r="E59" i="1"/>
  <c r="E58" i="1" s="1"/>
  <c r="F59" i="1"/>
  <c r="F58" i="1" s="1"/>
  <c r="G59" i="1"/>
  <c r="G58" i="1" s="1"/>
  <c r="H59" i="1"/>
  <c r="I59" i="1"/>
  <c r="I58" i="1" s="1"/>
  <c r="J59" i="1"/>
  <c r="J58" i="1" s="1"/>
  <c r="K59" i="1"/>
  <c r="K58" i="1" s="1"/>
  <c r="L59" i="1"/>
  <c r="M59" i="1"/>
  <c r="M58" i="1" s="1"/>
  <c r="N59" i="1"/>
  <c r="N58" i="1" s="1"/>
  <c r="O59" i="1"/>
  <c r="O58" i="1" s="1"/>
  <c r="P59" i="1"/>
  <c r="Q59" i="1"/>
  <c r="Q58" i="1" s="1"/>
  <c r="R59" i="1"/>
  <c r="R58" i="1" s="1"/>
  <c r="D59" i="1"/>
  <c r="D58" i="1" s="1"/>
  <c r="E55" i="1"/>
  <c r="F55" i="1"/>
  <c r="G55" i="1"/>
  <c r="H55" i="1"/>
  <c r="I55" i="1"/>
  <c r="J55" i="1"/>
  <c r="K55" i="1"/>
  <c r="L55" i="1"/>
  <c r="M55" i="1"/>
  <c r="N55" i="1"/>
  <c r="O55" i="1"/>
  <c r="P55" i="1"/>
  <c r="Q55" i="1"/>
  <c r="R55" i="1"/>
  <c r="D55" i="1"/>
  <c r="E49" i="1"/>
  <c r="F49" i="1"/>
  <c r="G49" i="1"/>
  <c r="H49" i="1"/>
  <c r="I49" i="1"/>
  <c r="J49" i="1"/>
  <c r="K49" i="1"/>
  <c r="L49" i="1"/>
  <c r="M49" i="1"/>
  <c r="N49" i="1"/>
  <c r="O49" i="1"/>
  <c r="P49" i="1"/>
  <c r="Q49" i="1"/>
  <c r="R49" i="1"/>
  <c r="F39" i="1"/>
  <c r="H39" i="1"/>
  <c r="I39" i="1"/>
  <c r="J39" i="1"/>
  <c r="K39" i="1"/>
  <c r="L39" i="1"/>
  <c r="M39" i="1"/>
  <c r="N39" i="1"/>
  <c r="O39" i="1"/>
  <c r="O27" i="1" s="1"/>
  <c r="O26" i="1" s="1"/>
  <c r="O7" i="1" s="1"/>
  <c r="P39" i="1"/>
  <c r="Q39" i="1"/>
  <c r="R39" i="1"/>
  <c r="E39" i="1"/>
  <c r="F28" i="1"/>
  <c r="G28" i="1"/>
  <c r="G27" i="1" s="1"/>
  <c r="G26" i="1" s="1"/>
  <c r="G7" i="1" s="1"/>
  <c r="I28" i="1"/>
  <c r="J28" i="1"/>
  <c r="J27" i="1" s="1"/>
  <c r="J26" i="1" s="1"/>
  <c r="J7" i="1" s="1"/>
  <c r="K28" i="1"/>
  <c r="L28" i="1"/>
  <c r="M28" i="1"/>
  <c r="N28" i="1"/>
  <c r="O28" i="1"/>
  <c r="P28" i="1"/>
  <c r="Q28" i="1"/>
  <c r="R28" i="1"/>
  <c r="E28" i="1"/>
  <c r="E17" i="1"/>
  <c r="E16" i="1" s="1"/>
  <c r="E8" i="1" s="1"/>
  <c r="H58" i="1" l="1"/>
  <c r="Q27" i="1"/>
  <c r="Q26" i="1" s="1"/>
  <c r="Q7" i="1" s="1"/>
  <c r="D16" i="1"/>
  <c r="D8" i="1" s="1"/>
  <c r="N27" i="1"/>
  <c r="N26" i="1" s="1"/>
  <c r="N7" i="1" s="1"/>
  <c r="L58" i="1"/>
  <c r="M27" i="1"/>
  <c r="M26" i="1" s="1"/>
  <c r="M7" i="1" s="1"/>
  <c r="E27" i="1"/>
  <c r="K27" i="1"/>
  <c r="K26" i="1" s="1"/>
  <c r="K7" i="1" s="1"/>
  <c r="P27" i="1"/>
  <c r="P26" i="1" s="1"/>
  <c r="P7" i="1" s="1"/>
  <c r="D54" i="1"/>
  <c r="D26" i="1" s="1"/>
  <c r="I27" i="1"/>
  <c r="I26" i="1" s="1"/>
  <c r="I7" i="1" s="1"/>
  <c r="L27" i="1"/>
  <c r="L26" i="1" s="1"/>
  <c r="L7" i="1" s="1"/>
  <c r="E54" i="1"/>
  <c r="F27" i="1"/>
  <c r="F26" i="1" s="1"/>
  <c r="F7" i="1" s="1"/>
  <c r="H27" i="1"/>
  <c r="H26" i="1" s="1"/>
  <c r="H7" i="1" s="1"/>
  <c r="R27" i="1"/>
  <c r="R26" i="1" s="1"/>
  <c r="R7" i="1" s="1"/>
  <c r="D7" i="1" l="1"/>
  <c r="E26" i="1"/>
  <c r="E7" i="1" s="1"/>
  <c r="D63" i="2" l="1"/>
  <c r="E63" i="2" l="1"/>
  <c r="V8" i="2"/>
  <c r="R7" i="2"/>
  <c r="T8" i="2" l="1"/>
</calcChain>
</file>

<file path=xl/comments1.xml><?xml version="1.0" encoding="utf-8"?>
<comments xmlns="http://schemas.openxmlformats.org/spreadsheetml/2006/main">
  <authors>
    <author>dell</author>
  </authors>
  <commentList>
    <comment ref="B38" authorId="0" shapeId="0">
      <text>
        <r>
          <rPr>
            <b/>
            <sz val="9"/>
            <color indexed="81"/>
            <rFont val="Tahoma"/>
            <family val="2"/>
          </rPr>
          <t>dell:</t>
        </r>
        <r>
          <rPr>
            <sz val="9"/>
            <color indexed="81"/>
            <rFont val="Tahoma"/>
            <family val="2"/>
          </rPr>
          <t xml:space="preserve">
LG NTM</t>
        </r>
      </text>
    </comment>
  </commentList>
</comments>
</file>

<file path=xl/comments2.xml><?xml version="1.0" encoding="utf-8"?>
<comments xmlns="http://schemas.openxmlformats.org/spreadsheetml/2006/main">
  <authors>
    <author>dell</author>
  </authors>
  <commentList>
    <comment ref="H80" authorId="0" shapeId="0">
      <text>
        <r>
          <rPr>
            <b/>
            <sz val="9"/>
            <color indexed="81"/>
            <rFont val="Tahoma"/>
            <family val="2"/>
          </rPr>
          <t>dell:</t>
        </r>
        <r>
          <rPr>
            <sz val="9"/>
            <color indexed="81"/>
            <rFont val="Tahoma"/>
            <family val="2"/>
          </rPr>
          <t xml:space="preserve">
Cả NSĐP tỉnh + huyện</t>
        </r>
      </text>
    </comment>
  </commentList>
</comments>
</file>

<file path=xl/comments3.xml><?xml version="1.0" encoding="utf-8"?>
<comments xmlns="http://schemas.openxmlformats.org/spreadsheetml/2006/main">
  <authors>
    <author>BINH</author>
  </authors>
  <commentList>
    <comment ref="J22" authorId="0" shapeId="0">
      <text>
        <r>
          <rPr>
            <b/>
            <sz val="9"/>
            <color indexed="81"/>
            <rFont val="Tahoma"/>
            <family val="2"/>
          </rPr>
          <t>45.100</t>
        </r>
      </text>
    </comment>
    <comment ref="J23" authorId="0" shapeId="0">
      <text>
        <r>
          <rPr>
            <b/>
            <sz val="9"/>
            <color indexed="81"/>
            <rFont val="Tahoma"/>
            <family val="2"/>
          </rPr>
          <t>50.500</t>
        </r>
      </text>
    </comment>
  </commentList>
</comments>
</file>

<file path=xl/sharedStrings.xml><?xml version="1.0" encoding="utf-8"?>
<sst xmlns="http://schemas.openxmlformats.org/spreadsheetml/2006/main" count="4414" uniqueCount="764">
  <si>
    <t>Cấp tỉnh quản lý</t>
  </si>
  <si>
    <t>Nguồn vốn NSTW</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</si>
  <si>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</si>
  <si>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</si>
  <si>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</si>
  <si>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</si>
  <si>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Nâng cấp đường giao thông Nậm Lằn - Mốc 17</t>
  </si>
  <si>
    <t>997-30/07/2021</t>
  </si>
  <si>
    <t>Nguồn vốn NSĐP tỉnh quản lý</t>
  </si>
  <si>
    <t>Đường giao thông đến điểm ĐCĐC Nậm Khá A (Tia Sùng Cái), xã Tà Tổng, huyện Mường Tè</t>
  </si>
  <si>
    <t>Điểm vui chơi trẻ em huyện Mường Tè (Giai đoạn I)</t>
  </si>
  <si>
    <t>Nâng cấp đường Pa Ủ - Hà Xi, xã Pa Ủ, huyện Mường Tè</t>
  </si>
  <si>
    <t>50-31/3/2016</t>
  </si>
  <si>
    <t>Nâng cấp hệ thống nước sinh hoạt thị trấn Mường Tè</t>
  </si>
  <si>
    <t>Cân đối ngân sách cấp huyện</t>
  </si>
  <si>
    <t>I</t>
  </si>
  <si>
    <t>Đầu tư xây dựng phòng học các trường MN, TH huyện Mường Tè</t>
  </si>
  <si>
    <t>566-07/06/2017</t>
  </si>
  <si>
    <t>Nước sinh hoạt điểm ĐCĐC Xé Ma xã Tà Tổng</t>
  </si>
  <si>
    <t>2174-30/10/2014</t>
  </si>
  <si>
    <t>Đầu tư 12 phòng học các trường MN huyện Mường Tè</t>
  </si>
  <si>
    <t>1322-27/10/2017</t>
  </si>
  <si>
    <t>1626-06/12/2021</t>
  </si>
  <si>
    <t>Tổng số</t>
  </si>
  <si>
    <t>A</t>
  </si>
  <si>
    <t>II</t>
  </si>
  <si>
    <t>B</t>
  </si>
  <si>
    <t>Cấp huyện quản lý</t>
  </si>
  <si>
    <t>a</t>
  </si>
  <si>
    <t>Dự án hoàn thành bàn giao, đưa vào sử dụng trước 31/12/2021</t>
  </si>
  <si>
    <t>b</t>
  </si>
  <si>
    <t>Dự án dự kiến hoàn thành năm 2022</t>
  </si>
  <si>
    <t>c</t>
  </si>
  <si>
    <t>Các dự án chuyển tiếp hoàn thành sau năm 2022</t>
  </si>
  <si>
    <t>Dự án hoàn thành, đã phê duyệt quyết toán</t>
  </si>
  <si>
    <t>Dự án hoàn thành bàn giao, đưa vào sử dụng trước ngày 31/12/2021</t>
  </si>
  <si>
    <t>d</t>
  </si>
  <si>
    <t>Dự án chuyển tiếp hoàn thành sau năm 2022</t>
  </si>
  <si>
    <t>đ</t>
  </si>
  <si>
    <t>Dự án khởi công mới năm 2022</t>
  </si>
  <si>
    <t>Cấp điện sinh hoạt cho nhân dân tại các điểm sắp xếp dân cư bị ảnh hưởng do mưa lũ năm 2018, huyện Mường Tè</t>
  </si>
  <si>
    <t>214-28/02/2019</t>
  </si>
  <si>
    <t>Nhà văn hóa bản Nậm Củm 1 xã Mường Tè</t>
  </si>
  <si>
    <t>Trường PTDT bán trú THCS xã Thu Lũm</t>
  </si>
  <si>
    <t>1931-28/08/2015</t>
  </si>
  <si>
    <t>1509A-31/10/2017</t>
  </si>
  <si>
    <t>Mặt bằng hạ tầng kỹ thuật điểm ĐCĐC  Là Si, xã Tá Bạ</t>
  </si>
  <si>
    <t>Xây dựng phòng họp Huyện ủy, huyện Mường Tè</t>
  </si>
  <si>
    <t>Sắp xếp dân cư vùng thiên tai bản Pa Thoóng trên với bản Đầu Nậm Xả</t>
  </si>
  <si>
    <t>2048-31/10/18</t>
  </si>
  <si>
    <t>2824-18/10/19</t>
  </si>
  <si>
    <t>2946a/31.10.19</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</si>
  <si>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</si>
  <si>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</si>
  <si>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</si>
  <si>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</si>
  <si>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</si>
  <si>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</si>
  <si>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</si>
  <si>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</si>
  <si>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</si>
  <si>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</si>
  <si>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</si>
  <si>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</si>
  <si>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3554-31/12/2020</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</si>
  <si>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</si>
  <si>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</si>
  <si>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</si>
  <si>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</si>
  <si>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</si>
  <si>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II.1</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</si>
  <si>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</si>
  <si>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</si>
  <si>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1202A-24/6/2019</t>
  </si>
  <si>
    <t>Kiểm kê đất đai, lập bản đồ hiện trạng sử dụng đất năm 2019</t>
  </si>
  <si>
    <t>904-03/6/2020</t>
  </si>
  <si>
    <t>II.2</t>
  </si>
  <si>
    <t>Chi đầu tư các dự án</t>
  </si>
  <si>
    <t>Bến xe khách huyện Mường Tè (GĐ2)</t>
  </si>
  <si>
    <t>2816-16/10/19</t>
  </si>
  <si>
    <t>Xây dựng hạ tầng kỹ thuật và chỉnh trang đô thị, thị trấn Mường Tè, huyện Mường Tè</t>
  </si>
  <si>
    <t>628-02/4/2021</t>
  </si>
  <si>
    <t>(Kèm theo Văn bản số:             /UBND-TH ngày          tháng 01 năm 2022 của UBND huyện Mường Tè)</t>
  </si>
  <si>
    <t>BIỂU CAM KẾT GIẢI NGÂN KẾ HOẠCH VỐN ĐẦU TƯ CÔNG NĂM 2022</t>
  </si>
  <si>
    <t>TT</t>
  </si>
  <si>
    <t>Danh mục dự án</t>
  </si>
  <si>
    <t>Quyết định đầu tư</t>
  </si>
  <si>
    <t>Kế hoạch giao năm 2022</t>
  </si>
  <si>
    <t>Ghi chú</t>
  </si>
  <si>
    <t>Số QĐ, ngày tháng năm ban hành</t>
  </si>
  <si>
    <t>Tổng mức đầu tư</t>
  </si>
  <si>
    <t>Tháng 1</t>
  </si>
  <si>
    <t>Tháng 2</t>
  </si>
  <si>
    <t>Tháng 3</t>
  </si>
  <si>
    <t>Tháng 4</t>
  </si>
  <si>
    <t>Tháng 5</t>
  </si>
  <si>
    <t>Tháng 6</t>
  </si>
  <si>
    <t>Tháng 7</t>
  </si>
  <si>
    <t>Tháng 8</t>
  </si>
  <si>
    <t>Tháng 9</t>
  </si>
  <si>
    <t>Tháng 10</t>
  </si>
  <si>
    <t>Tháng 11</t>
  </si>
  <si>
    <t>Tháng 12</t>
  </si>
  <si>
    <t>Giải ngân cả năm 2022</t>
  </si>
  <si>
    <t>ĐVT: Triệu đồng</t>
  </si>
  <si>
    <t>Cam kết giải ngân kế hoạch năm 2022</t>
  </si>
  <si>
    <t>Khó khăn vướng mắc</t>
  </si>
  <si>
    <t>Khối lượng thực hiện</t>
  </si>
  <si>
    <t>Lũy kế từ khởi công đến thời điểm báo cáo</t>
  </si>
  <si>
    <t>Đơn vị tính: Triệu đồng</t>
  </si>
  <si>
    <t>3552-31/12/2020</t>
  </si>
  <si>
    <t>3553-31/12/2020</t>
  </si>
  <si>
    <t>3491-29/12/2020</t>
  </si>
  <si>
    <t>2225-15/12/2021</t>
  </si>
  <si>
    <t>2224-15/12/2021</t>
  </si>
  <si>
    <t>2223-15/12/2021</t>
  </si>
  <si>
    <t>2207-10/12/2021</t>
  </si>
  <si>
    <t>Tỷ lệ giải ngân (%)</t>
  </si>
  <si>
    <t>196a-24/02/2012; 1320-25/10/2012</t>
  </si>
  <si>
    <t>1332-27/10/2014</t>
  </si>
  <si>
    <t>Nâng cấp đường giao thông đến trung tâm các xã huyện Mường Tè</t>
  </si>
  <si>
    <t>1611-06/12/2021</t>
  </si>
  <si>
    <t>CT</t>
  </si>
  <si>
    <t>KCM</t>
  </si>
  <si>
    <t>QT</t>
  </si>
  <si>
    <t>HT</t>
  </si>
  <si>
    <t>DK</t>
  </si>
  <si>
    <t>Các dự án đã phê duyệt quyết toán</t>
  </si>
  <si>
    <t>Các dự án hoàn thành trước 31/12/2021</t>
  </si>
  <si>
    <t>Các dự án dự kiến hoàn thành trong năm 2022</t>
  </si>
  <si>
    <t>Các dự án chuyển tiếp, hoàn thành sau năm 2022</t>
  </si>
  <si>
    <t>Các dự án khởi công mới</t>
  </si>
  <si>
    <t>Thanh toán KLHT</t>
  </si>
  <si>
    <t>Địa điểm xây dựng</t>
  </si>
  <si>
    <t>Năng lực thiết kế</t>
  </si>
  <si>
    <t>Thời gian KC-HT</t>
  </si>
  <si>
    <t>Mù Cả + Tà Tổng</t>
  </si>
  <si>
    <t>Tà Tổng</t>
  </si>
  <si>
    <t>huyện Mường Tè</t>
  </si>
  <si>
    <t>Mường Tè</t>
  </si>
  <si>
    <t>Thị trấn</t>
  </si>
  <si>
    <t>Pa Ủ</t>
  </si>
  <si>
    <t>H. Mường Tè</t>
  </si>
  <si>
    <t>Thu Lũm</t>
  </si>
  <si>
    <t>Tá Bạ</t>
  </si>
  <si>
    <t>Bum Tở</t>
  </si>
  <si>
    <t>Can Hồ</t>
  </si>
  <si>
    <t>Bum Nưa</t>
  </si>
  <si>
    <t>Mù Cả</t>
  </si>
  <si>
    <t>Ka Lăng</t>
  </si>
  <si>
    <t>2,5 Km, rãnh thoát nước</t>
  </si>
  <si>
    <t>08 PLH, phụ trợ khác</t>
  </si>
  <si>
    <t>Nhà cấp III, 3 tầng; phụ trợ</t>
  </si>
  <si>
    <t>Cấp III, 2 tầng; phụ trợ</t>
  </si>
  <si>
    <t>Kè BT</t>
  </si>
  <si>
    <t>18 ha, 1 vụ</t>
  </si>
  <si>
    <t>16 ha</t>
  </si>
  <si>
    <t>12 ha</t>
  </si>
  <si>
    <t>20-23</t>
  </si>
  <si>
    <t>21-24</t>
  </si>
  <si>
    <t>22-25</t>
  </si>
  <si>
    <t>19-20</t>
  </si>
  <si>
    <t>21-22</t>
  </si>
  <si>
    <t>e</t>
  </si>
  <si>
    <t>Các chương trình MTQG</t>
  </si>
  <si>
    <t>Chương trinh MTQG NTM</t>
  </si>
  <si>
    <t>Nậm Khao</t>
  </si>
  <si>
    <t>22-23</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</si>
  <si>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</si>
  <si>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</si>
  <si>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</si>
  <si>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</si>
  <si>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</si>
  <si>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</si>
  <si>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</si>
  <si>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</si>
  <si>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</si>
  <si>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</si>
  <si>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</si>
  <si>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22-24</t>
  </si>
  <si>
    <t>Tà Tổng, Pa Vệ Sủ, Mù Cả, Tá Bạ</t>
  </si>
  <si>
    <t>Pa Ủ, Nậm Khao</t>
  </si>
  <si>
    <t>xã Mường Tè</t>
  </si>
  <si>
    <t>Thu Lũm, Can Hồ, Pa Ủ</t>
  </si>
  <si>
    <t>1717-12/8/2022</t>
  </si>
  <si>
    <t>1684-05/8/2022</t>
  </si>
  <si>
    <t>1718-12/8/2022</t>
  </si>
  <si>
    <t>1666-05/8/2022</t>
  </si>
  <si>
    <t>1678-05/8/2022</t>
  </si>
  <si>
    <t>1671-05/8/2022</t>
  </si>
  <si>
    <t>1673-05/8/2022</t>
  </si>
  <si>
    <t>1686-05/8/2022</t>
  </si>
  <si>
    <t>1683-05/8/2022</t>
  </si>
  <si>
    <t>1670-05/8/2022</t>
  </si>
  <si>
    <t>1672-05/8/2022</t>
  </si>
  <si>
    <t>Chương trình MTQG phát triển KTXH vùng ĐBDTTS&amp;MN</t>
  </si>
  <si>
    <t>Dự án 1- nội dung 4: Giải quyết tình trạng thiếu đất ở, nhà ở, đất sản xuất, nước sinh hoạt</t>
  </si>
  <si>
    <t>Nước sinh hoạt bản Huổi Han, xã Bum Tở, huyện Mường Tè</t>
  </si>
  <si>
    <t>Nâng cấp, sửa chữa NSH các bản Nậm Cấu, Tả Phìn, xã Bum Tở, huyện Mường Tè</t>
  </si>
  <si>
    <t>1680-05/8/2022</t>
  </si>
  <si>
    <t>1681-05/8/2022</t>
  </si>
  <si>
    <t>Dự án 2 - Quy hoạch sắp xếp bố trí ổn định dân cư ở những nơi cần thiết</t>
  </si>
  <si>
    <t>1696-08/8/2022</t>
  </si>
  <si>
    <t>1716-12/8/2022</t>
  </si>
  <si>
    <t>Sắp xếp ổn định dân cư vùng biên giới bản A Chè, xã Thu Lũm, huyện Mường Tè</t>
  </si>
  <si>
    <t>Sắp xếp ổn định dân cư vùng thiên tai bản Chà Dì, xã Bum Tở huyện Mường Tè</t>
  </si>
  <si>
    <t>Dự án 3: Tiểu dự án 2 - Nội dung số 02: Đầu tư, hôc trợ vùng trồng dược liệu quý</t>
  </si>
  <si>
    <t>(Dự kiến thực hiện trồng 32 ha Sâm Lai Châu (04 dự án) tại các xã Pa Vệ Sủ, Tá Pạ, Thu Lũm, Ka Lăng)</t>
  </si>
  <si>
    <t>Dự án 4 - Tiểu dự án 1; Nội dung 1: Đầu tư cơ sở hạ tầng cho các xã, thôn đặc biệt khó khăn</t>
  </si>
  <si>
    <t>Nâng cấp, sửa chữa các công trình thủy lợi nhỏ các bản Còong Khà, Ló Na, Gò Khà, U Ma xã Thu Lũm</t>
  </si>
  <si>
    <t>Nâng cấp, sửa chữa các công trình thủy lợi nhỏ, xã Mù Cả</t>
  </si>
  <si>
    <t>Nâng cấp, sửa chữa các công trình thủy lợi nhỏ, xã Pa Ủ</t>
  </si>
  <si>
    <t>Nâng cấp, sửa chữa các công trình thủy lợi nhỏ, xã Pa Vệ Sủ</t>
  </si>
  <si>
    <t>Đường giao thông đến bản A Mé</t>
  </si>
  <si>
    <t>Nâng cấp, sửa chữa các công trình thủy lợi nhỏ, xã Bum Tở</t>
  </si>
  <si>
    <t>Đường đến điểm ĐCĐC Suối Voi</t>
  </si>
  <si>
    <t>Nâng cấp, sửa chữa các công trình thủy lợi nhỏ, xã Vàng San</t>
  </si>
  <si>
    <t>1677-05/8/2022</t>
  </si>
  <si>
    <t>1676-05/8/2022</t>
  </si>
  <si>
    <t>1674-05/8/2022</t>
  </si>
  <si>
    <t>1679-05/8/2022</t>
  </si>
  <si>
    <t>1697-08/8/2022</t>
  </si>
  <si>
    <t>1675-05/8/2022</t>
  </si>
  <si>
    <t>1695-08/8/2022</t>
  </si>
  <si>
    <t>1669-05/8/2022</t>
  </si>
  <si>
    <t>Pa Vệ Sủ</t>
  </si>
  <si>
    <t>Vàng San</t>
  </si>
  <si>
    <t>Dự án 5 - Tiểu dự án 1; Đổi mới hoạt động củng cố phát trển các trường phổ thôn dân tộc nội trú, trường phổ thông dân tộc bán trú, trường PTDT có học sinh ở bán trú và xóa mù chữ cho người dân tộc vùng đồng bào thiểu số và miền núi.</t>
  </si>
  <si>
    <t>Trường Phổ thông dân tộc bán trú TH&amp; THCS Bum Tở</t>
  </si>
  <si>
    <t>Trường Phổ thông dân tộc bán trú TH&amp;THCS Tà Tổng</t>
  </si>
  <si>
    <t>1690-05/8/2022</t>
  </si>
  <si>
    <t>1661-05/8/2022</t>
  </si>
  <si>
    <t>Dự án 6 -  Bảo tồn, phát huy giá trị văn hóa truyền thống tốt đẹp của các dân tộc thiểu số gắn với phát triển du lịch</t>
  </si>
  <si>
    <t>Xây dựng các thiết chế văn hóa, thể thao và trang thiết bị tại các bản (34 nhà văn hóa thôn, bản)</t>
  </si>
  <si>
    <t>Dự án 9 - Tiểu dự án 1: Đầu tư xây dựng nâng cấp, cải tạo cơ sở hạ tầng các thôn tập trung đông đồng bào dân tộc thiểu số có khó khăn đặc thù</t>
  </si>
  <si>
    <t>Nâng cấp đường giao thông đến bản A Mại xã Pa Vệ Sủ</t>
  </si>
  <si>
    <t>Sửa chữa thủy lợi Huổi Ngô, xã Can Hồ</t>
  </si>
  <si>
    <t>Sửa chữa thủy lợi Huổi Cởm, xã Can Hồ</t>
  </si>
  <si>
    <t>Kè bảo vệ khu dân cư bản Nậm Củm</t>
  </si>
  <si>
    <t xml:space="preserve">Kè bảo vệ mặt bằng cho khu dân cư, trường học bản Lắng Phiếu </t>
  </si>
  <si>
    <t>1668-05/8/2022</t>
  </si>
  <si>
    <t>1667-05/8/2022</t>
  </si>
  <si>
    <t>1665-05/8/2022</t>
  </si>
  <si>
    <t>1689-05/8/2022</t>
  </si>
  <si>
    <t>Đường giao thông các xã Bum Tở, Can hồ, huyện Mường Tè( Vùng Quế đã trồng, nhân dân trồng)</t>
  </si>
  <si>
    <t>Đường giao thông các xã Bum Tở, Can Hồ, huyện Mường Tè (Vùng Quế trồng mới, nhân dân trồng)</t>
  </si>
  <si>
    <t>Nâng cấp, sửa chữa hệ thống thủy lợi xã Bum Nưa, Vàng San</t>
  </si>
  <si>
    <t>GTNT C</t>
  </si>
  <si>
    <t>Nâng cấp, sửa chữa</t>
  </si>
  <si>
    <t>1693-08/08/2022</t>
  </si>
  <si>
    <t>1694-08/08/2022</t>
  </si>
  <si>
    <t>1685-05/08/2022</t>
  </si>
  <si>
    <t>Xây dựng sân thể thao trung tâm xã Can Hồ</t>
  </si>
  <si>
    <t>Đường giao thông nông thôn phục vụ sản xuất Nậm Lọ xã Can Hồ</t>
  </si>
  <si>
    <t>Đường giao thông trục bản, nội bản, rãnh thoát nước môi trường các bản xã Thu Lũm</t>
  </si>
  <si>
    <t>Xã Can Hồ</t>
  </si>
  <si>
    <t>Xã Tá Bạ</t>
  </si>
  <si>
    <t>xã Pa Ủ</t>
  </si>
  <si>
    <t>xã Mù Cả</t>
  </si>
  <si>
    <t>Xã Thu Lũm</t>
  </si>
  <si>
    <t>Xã Vàng San</t>
  </si>
  <si>
    <t>0,26 ha</t>
  </si>
  <si>
    <t>2,8 km</t>
  </si>
  <si>
    <t>2,64km đường; rãnh thoát nước</t>
  </si>
  <si>
    <t>1993-19/9/2022</t>
  </si>
  <si>
    <t>277-29/9/2022</t>
  </si>
  <si>
    <t>157-29/9/2022</t>
  </si>
  <si>
    <t>CĐT</t>
  </si>
  <si>
    <t>Ban QLCT DA PT KT-XH huyện</t>
  </si>
  <si>
    <t>UBND xã Tá Bạ</t>
  </si>
  <si>
    <t>UBND xã Can Hồ</t>
  </si>
  <si>
    <t>UBND xã Pa Ủ</t>
  </si>
  <si>
    <t>UBND xã Mù Cả</t>
  </si>
  <si>
    <t>UBND xã Thu Lũm</t>
  </si>
  <si>
    <t>UBND xã Bum Nưa</t>
  </si>
  <si>
    <t>UBND xã Ka Lăng</t>
  </si>
  <si>
    <t>UBND xã Bum Tở</t>
  </si>
  <si>
    <t>UBND xã Pa Vệ Sủ</t>
  </si>
  <si>
    <t>UBND xã Mường Tè</t>
  </si>
  <si>
    <t>UBND xã Vàng San</t>
  </si>
  <si>
    <t>UBND xã Tà Tổng</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</si>
  <si>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</si>
  <si>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</si>
  <si>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</si>
  <si>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</si>
  <si>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</si>
  <si>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Hệ thống đường giao thông nội đồng các bản xã Bum Nưa, huyện Mường Tè</t>
  </si>
  <si>
    <t>Xây dựng sân thể thao xã Bum Nưa</t>
  </si>
  <si>
    <t>Nâng cấp nước sinh hoạt trung tâm xã Mường Tè</t>
  </si>
  <si>
    <t>Hệ thống đường giao thông ra khu sản xuất bản Nậm Hản, Nậm Củm xã Mường Tè</t>
  </si>
  <si>
    <t>Hệ thống đường giao thông nội đồng các bản xã Thu Lũm, huyện Mường Tè</t>
  </si>
  <si>
    <t>Xây dựng sân thể thao xã Thu Lũm</t>
  </si>
  <si>
    <t>xã Thu Lũm</t>
  </si>
  <si>
    <t>xã Bum Nưa</t>
  </si>
  <si>
    <t>Xã Bum Nưa</t>
  </si>
  <si>
    <t>12 P bán trú</t>
  </si>
  <si>
    <t>05 P học, 04 P CVGV, các HMPT</t>
  </si>
  <si>
    <t>Sửa chữa, nâng cấp, bổ sung các HMPT</t>
  </si>
  <si>
    <t>07 Phòng lớp học + phụ trợ</t>
  </si>
  <si>
    <t>Nâng cấp, bổ sung phòng học và các HMPT</t>
  </si>
  <si>
    <t>2,07km</t>
  </si>
  <si>
    <t>Đường; 0,9ha MB; thoát nước; đường chạy</t>
  </si>
  <si>
    <t xml:space="preserve"> 515 hộ; các công trình công cộng  </t>
  </si>
  <si>
    <t>Mở mới 1,1 km; nâng cấp 7,6km</t>
  </si>
  <si>
    <t>3 km</t>
  </si>
  <si>
    <t>Xây dựng bổ sung các HM</t>
  </si>
  <si>
    <t>2026-22/9/2022</t>
  </si>
  <si>
    <t>2025-22/9/2022</t>
  </si>
  <si>
    <t>2045-28/9/2022</t>
  </si>
  <si>
    <t>2036-26/9/2022</t>
  </si>
  <si>
    <t>2037-26/9/2022</t>
  </si>
  <si>
    <t>126a-26/9/2022</t>
  </si>
  <si>
    <t>126-26/9/2022</t>
  </si>
  <si>
    <t>256-28/9/2022</t>
  </si>
  <si>
    <t>255-28/9/2022</t>
  </si>
  <si>
    <t>155-29/9/2022</t>
  </si>
  <si>
    <t>153-26/9/2022</t>
  </si>
  <si>
    <t>2022-2024</t>
  </si>
  <si>
    <t>LG NSĐP</t>
  </si>
  <si>
    <t>Đường giao thông nông thôn phục vụ sản xuất các bản xã Thu Lũm</t>
  </si>
  <si>
    <t>Đường giao thông nông thôn phục vụ sản xuất các bản xã Ka Lăng</t>
  </si>
  <si>
    <t>Đường giao thông nội bản các bản ( Ló Mé, Lè Giằng, Vạ Pù, Nhóm Pố) xã Tá Bạ</t>
  </si>
  <si>
    <t>Đường giao thông nông thôn phục vụ sản xuất các bản xã Mù Cả</t>
  </si>
  <si>
    <t>Đường giao thông nông thôn phục vụ sản xuất các bản (Dèn Thàng, Khoang Thèn, Sín Chải A+C) xã Pa Vệ Sủ</t>
  </si>
  <si>
    <t>Đường giao thông nông thôn phục vụ sản xuất xã Nậm Khao</t>
  </si>
  <si>
    <t>Đường vào khu sản xuất điểm dân cư Suối Voi</t>
  </si>
  <si>
    <t>Đường giao thông nội bản các bản (Vàng San, Pắc Pạ, Sang Sui) xã Vàng San</t>
  </si>
  <si>
    <t>Nâng cấp, sửa chữa nước sinh hoạt Khu phố 11, Thị trấn Mường Tè, huyện Mường Tè</t>
  </si>
  <si>
    <t>Xã Pa Ủ</t>
  </si>
  <si>
    <t>Xã Pa Vệ Sủ</t>
  </si>
  <si>
    <t>Thị trấn Mường Tè</t>
  </si>
  <si>
    <t>3,21km</t>
  </si>
  <si>
    <t>2,5 km</t>
  </si>
  <si>
    <t>1,29 km</t>
  </si>
  <si>
    <t>2,5km</t>
  </si>
  <si>
    <t>0,65km</t>
  </si>
  <si>
    <t>3,25km</t>
  </si>
  <si>
    <t>2,27 km</t>
  </si>
  <si>
    <t>3,88km</t>
  </si>
  <si>
    <t>1,2km</t>
  </si>
  <si>
    <t>Sửa chữa, bổ sung</t>
  </si>
  <si>
    <t>2022-2023</t>
  </si>
  <si>
    <t>156-29/9/2022</t>
  </si>
  <si>
    <t>109-28/9/2022</t>
  </si>
  <si>
    <t>311-26/9/2022</t>
  </si>
  <si>
    <t>299-28/9/2022</t>
  </si>
  <si>
    <t>201-29/9/2022</t>
  </si>
  <si>
    <t>329-26/9/2022</t>
  </si>
  <si>
    <t>321-28/9/2022</t>
  </si>
  <si>
    <t>286-29/9/2022</t>
  </si>
  <si>
    <t>266-28/9/2022</t>
  </si>
  <si>
    <t>98-29/9/2022</t>
  </si>
  <si>
    <t>UBND xã Nậm Khao</t>
  </si>
  <si>
    <t>UBND Thị Trấn Mường Tè</t>
  </si>
  <si>
    <t>Nhà văn hóa bản Vạ Pù xã Tá Bạ</t>
  </si>
  <si>
    <t>Nhà văn hóa bản Nhóm Pố xã Tá Bạ</t>
  </si>
  <si>
    <t>Nhà văn hóa bản Là Si xã Tá Bạ</t>
  </si>
  <si>
    <t>Nhà văn hóa bản Pà Khà xã Tà Tổng</t>
  </si>
  <si>
    <t>Nhà văn hóa bản Nậm Dính xã Tà Tổng</t>
  </si>
  <si>
    <t>Nhà văn hóa bản Nhú Ma xã Pa Ủ</t>
  </si>
  <si>
    <t>Nhà văn hóa bản Hà Xi xã Pa Ủ</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</si>
  <si>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</si>
  <si>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</si>
  <si>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</si>
  <si>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</si>
  <si>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</si>
  <si>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</si>
  <si>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t>
  </si>
  <si>
    <t>xã Tá Bạ</t>
  </si>
  <si>
    <t>xã Tà Tổng</t>
  </si>
  <si>
    <t>xã Pa Vệ Sủ</t>
  </si>
  <si>
    <t>xã Can Hồ</t>
  </si>
  <si>
    <t>81m2</t>
  </si>
  <si>
    <t>120m2</t>
  </si>
  <si>
    <t>313-26/9/2022</t>
  </si>
  <si>
    <t>314-26/9/2022</t>
  </si>
  <si>
    <t>315-26/9/2022</t>
  </si>
  <si>
    <t>429-30/9/2022</t>
  </si>
  <si>
    <t>431-30/9/2022</t>
  </si>
  <si>
    <t>198-20/9/2022</t>
  </si>
  <si>
    <t>199-21/9/2022</t>
  </si>
  <si>
    <t>199a-27/9/2022</t>
  </si>
  <si>
    <t>338-27/9/2022</t>
  </si>
  <si>
    <t>340-27/9/2022</t>
  </si>
  <si>
    <t>339-27/9/2022</t>
  </si>
  <si>
    <t>300a-28/9/2022</t>
  </si>
  <si>
    <t>287-29/9/2022</t>
  </si>
  <si>
    <t>Đầu tư cơ sở hạ tầng bản Nậm Xuổng, xã Vàng San, huyện Mường Tè</t>
  </si>
  <si>
    <t>Sửa chữa, nâng cấp TL Pu Khen 1 Bản Nậm Sẻ</t>
  </si>
  <si>
    <t>Sửa chữa, nâng cấp TL Nậm Khum bản Nậm Xuổng</t>
  </si>
  <si>
    <t xml:space="preserve">Thủy lợi Ty Tông 1 bản A Mại </t>
  </si>
  <si>
    <t>Sửa chữa, nâng cấp đường giao thông nội bản Seo Hai + Sì thâu Chải xã Can Hồ</t>
  </si>
  <si>
    <t>Đường GT; điện; nhà lớp học</t>
  </si>
  <si>
    <t>07 ha</t>
  </si>
  <si>
    <t>3,5Ha</t>
  </si>
  <si>
    <t>06 ha</t>
  </si>
  <si>
    <t>1,51km</t>
  </si>
  <si>
    <t>2077a-30/9/2022</t>
  </si>
  <si>
    <t>262b-26/9/2022</t>
  </si>
  <si>
    <t>265-28/9/2022</t>
  </si>
  <si>
    <t>328-27/9/2022</t>
  </si>
  <si>
    <t>278-29/9/2022</t>
  </si>
  <si>
    <t>Chương trinh MTQG giảm nghèo bền vững</t>
  </si>
  <si>
    <t>Phòng GD&amp;ĐT</t>
  </si>
  <si>
    <t>Phòng Kinh tế &amp; Hạ tầng</t>
  </si>
  <si>
    <t>Thống kê theo chủ đầu tư</t>
  </si>
  <si>
    <t>Nâng cấp bổ sung, các hạng mục phụ trợ trường MN Pa Ủ (trung tâm và các điểm bản)</t>
  </si>
  <si>
    <t>2004-22/9/2022</t>
  </si>
  <si>
    <t>20 ha</t>
  </si>
  <si>
    <t>L = 341,64 m</t>
  </si>
  <si>
    <t>1698-08/8/2022</t>
  </si>
  <si>
    <t>Chưa giải ngân</t>
  </si>
  <si>
    <t>SL anh tâm</t>
  </si>
  <si>
    <t>KL TH năm 2022</t>
  </si>
  <si>
    <t>Kế hoạch giao năm 2023</t>
  </si>
  <si>
    <t>Riêng năm 2023</t>
  </si>
  <si>
    <t>Các dự án dự kiến hoàn thành năm 2023</t>
  </si>
  <si>
    <t>Các dự án chuyển tiếp hoàn thành sau năm 2023</t>
  </si>
  <si>
    <t>Tu sửa, nâng cấp các trạm y tế xã, huyện Mường Tè</t>
  </si>
  <si>
    <t>133-28/10/2016</t>
  </si>
  <si>
    <t>Thủy lợi Coòng Khà, xã Thu Lũm, huyện Mường Tè</t>
  </si>
  <si>
    <t>289-09/03/2011</t>
  </si>
  <si>
    <t xml:space="preserve">Tuyến kè chống xói, lở bảo vệ bờ suối khu vực cột mốc 16 (2), Mù Cả, huyện Mường Tè </t>
  </si>
  <si>
    <t>1513-09/11/2010</t>
  </si>
  <si>
    <t>Đường giao thông đến bản Nậm Phìn, xã Nậm Khao, huyện Mường Tè</t>
  </si>
  <si>
    <t>1262-25/10/2012</t>
  </si>
  <si>
    <t>San gạt mặt bằng nhà ở + thoát nước môi trường điểm trường ĐCĐC Xé Ma xã Tà Tổng, huyện Mường Tè</t>
  </si>
  <si>
    <t>1331-27/10/2014</t>
  </si>
  <si>
    <t>Dự án chuyển tiếp, hoàn thành sau năm 2023</t>
  </si>
  <si>
    <t>Bum Nưa, Vàng San</t>
  </si>
  <si>
    <t>Đề án phát triển hạ tầng vùng sản xuất nông nghiệp hàng hóa tập trung</t>
  </si>
  <si>
    <t>Đề án phát triển rừng bền vững giai đoạn 2021-2025, định hướng đến năm 2030</t>
  </si>
  <si>
    <t>Bố trí cho các dự án sau quyết toán</t>
  </si>
  <si>
    <t>Trường THCS xã Vàng San</t>
  </si>
  <si>
    <t>Đường Pắc Ma - U Ma Tu Khòong (đoạn Pắc Ma - Thu Lũm ), huyện Mường Tè.</t>
  </si>
  <si>
    <t>Đường giao thông tuyến Pa Ủ - Hà Si</t>
  </si>
  <si>
    <t>Hạng mục phụ trợ bán trú trường THCS xã Mù Cả</t>
  </si>
  <si>
    <t>08 P.học</t>
  </si>
  <si>
    <t>35 km</t>
  </si>
  <si>
    <t>2014</t>
  </si>
  <si>
    <t xml:space="preserve"> 09-11</t>
  </si>
  <si>
    <t>1113-21/10/2013</t>
  </si>
  <si>
    <t>359-01/04/2009</t>
  </si>
  <si>
    <t>1944-06/11/2008</t>
  </si>
  <si>
    <t>155-21/01/2019</t>
  </si>
  <si>
    <t>Dự án hoàn thành bàn giao trước 31/12 năm 2022</t>
  </si>
  <si>
    <t>San gạt mặt bằng, cấp nước sinh hoạt điểm sắp xếp dân cư Nậm Suổng, xã Vàng San, huyện Mường Tè</t>
  </si>
  <si>
    <t>Bổ sung HMPT điểm trường bản Nà Phầy, trường PTDT bán trú Tiểu học, Trung học cơ sở xã Vàng San, huyện Mường Tè</t>
  </si>
  <si>
    <t>2110-07/10/2022</t>
  </si>
  <si>
    <t>MB, NSH cho 78 hộ</t>
  </si>
  <si>
    <t>Phụ trợ</t>
  </si>
  <si>
    <t>2028-22/9/2022</t>
  </si>
  <si>
    <t>I.1</t>
  </si>
  <si>
    <t>Các nhiệm vụ, chương trình, đề án trọng điểm</t>
  </si>
  <si>
    <t>Chi đầu tư hạ tầng các khu, điểm quy hoạch bán đấu giá quyền SDĐ</t>
  </si>
  <si>
    <t>Dự án dự kiến hoàn thành năm 2023</t>
  </si>
  <si>
    <t>Chi đầu tư chương trình xây dựng NTM</t>
  </si>
  <si>
    <t>Dự án đã quyết toán</t>
  </si>
  <si>
    <t>1</t>
  </si>
  <si>
    <t>Đường vào cầu Văng Thẳm bản Nậm Củm, xã Mường Tè</t>
  </si>
  <si>
    <t>289-24/10/2019</t>
  </si>
  <si>
    <t>Chi xây dựng cơ bản tập trung</t>
  </si>
  <si>
    <t>Các dự án chuyển tiếp</t>
  </si>
  <si>
    <t>Dự án khởi công mới năm 2023</t>
  </si>
  <si>
    <t xml:space="preserve">Sửa chữa, nâng cấp nhà văn hóa các bản xã Thu Lũm </t>
  </si>
  <si>
    <t>Nhà văn hóa các bản 600m2</t>
  </si>
  <si>
    <t>23-25</t>
  </si>
  <si>
    <t>180B-25/11/2022</t>
  </si>
  <si>
    <t>2</t>
  </si>
  <si>
    <t>Sửa chữa trụ sở làm việc, nhà văn hóa trung tâm xã Bum Nưa</t>
  </si>
  <si>
    <t>Sửa chữa, nâng cấp</t>
  </si>
  <si>
    <t>2623-28/11/2022</t>
  </si>
  <si>
    <t>3</t>
  </si>
  <si>
    <t>Đường giao thông nông thôn phục vụ sản xuất các bản xã Mường Tè</t>
  </si>
  <si>
    <t>2,3km</t>
  </si>
  <si>
    <t>341-29/11/2022</t>
  </si>
  <si>
    <t>Sửa chưa, nâng cấp nhà văn hóa bản Thu Lũm 1 xã Thu Lũm</t>
  </si>
  <si>
    <t>Nâng cấp; bổ sung các HMPT</t>
  </si>
  <si>
    <t>23-24</t>
  </si>
  <si>
    <t>180C-25/11/2022</t>
  </si>
  <si>
    <t>Nước sinh hoạt bản A Chè, xã Thu Lũm, huyện Mường Tè</t>
  </si>
  <si>
    <t>20 hộ</t>
  </si>
  <si>
    <t>2621-28/11/2022</t>
  </si>
  <si>
    <t>Nước sinh hoạt bản A Mé, U Na xã Tà Tổng, huyện Mường Tè</t>
  </si>
  <si>
    <t>109 hộ</t>
  </si>
  <si>
    <t>2622-28/11/2022</t>
  </si>
  <si>
    <t>Đường giao thông nông thôn phục vụ sản xuất các bản (Xà Hồ, Ứ Ma) xã Pa Ủ</t>
  </si>
  <si>
    <t>Đường giao thông nội bản các bản ( Phìn Khò, Tả Phìn, Đầu Nậm Xả, Huổi Han) xã Bum Tở</t>
  </si>
  <si>
    <t>Chợ xã Ka Lăng</t>
  </si>
  <si>
    <t>Cứng hóa đường từ các bản Sín Chải A + B, Chà Gá đến trung tâm xã Pa Vệ Sủ</t>
  </si>
  <si>
    <t>Cứng hóa đường từ các bản Xà Hồ, Pa Ủ, Hà Xi đến trung tâm xã Pa Ủ</t>
  </si>
  <si>
    <t>Cứng hóa đường giao thông Km 13 - bản Pa Thắng - TT xã Thu Lũm</t>
  </si>
  <si>
    <t>1,96km</t>
  </si>
  <si>
    <t>242-26/11/2022</t>
  </si>
  <si>
    <t>3,0 km</t>
  </si>
  <si>
    <t>572a-28/11/2022</t>
  </si>
  <si>
    <t>1,0 ha</t>
  </si>
  <si>
    <t>2629- 30/11/2022</t>
  </si>
  <si>
    <t>17,6km</t>
  </si>
  <si>
    <t>2616- 28/11/2022</t>
  </si>
  <si>
    <t>9,4km</t>
  </si>
  <si>
    <t>2617- 28/11/2022</t>
  </si>
  <si>
    <t>19km</t>
  </si>
  <si>
    <t>2618-28/11/2022</t>
  </si>
  <si>
    <t>4</t>
  </si>
  <si>
    <t>5</t>
  </si>
  <si>
    <t>6</t>
  </si>
  <si>
    <t>Trường Phổ thông dân tộc bán trú TH&amp;THCS Nậm Khao</t>
  </si>
  <si>
    <t>Nhà bếp, nhà ăn; 01 NVS, NS; 01 Công trình phụ trợ khác</t>
  </si>
  <si>
    <t>2624-28/11/2022</t>
  </si>
  <si>
    <t>Trường Phổ thông dân tộc bán trú THCS Pa Vệ Sủ</t>
  </si>
  <si>
    <t>12 P. hs; 01 NVS, NS+PT</t>
  </si>
  <si>
    <t>2627-30/11/2022</t>
  </si>
  <si>
    <t>Nhà văn hóa A Chè, xã Thu Lũm</t>
  </si>
  <si>
    <t>180D-25/11/2022</t>
  </si>
  <si>
    <t>Nhà văn hóa bản Phìn Khò, xã Bum Tở</t>
  </si>
  <si>
    <t>572b-28/11/2022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</si>
  <si>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</si>
  <si>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</si>
  <si>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</si>
  <si>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</si>
  <si>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</si>
  <si>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</si>
  <si>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</si>
  <si>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</si>
  <si>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Phòng công vụ giáo viên, bán trú học sinh trường PTDTBT TH&amp;THCS Nậm Khao (điểm bản Lắng Phiếu)</t>
  </si>
  <si>
    <t>10 phòng</t>
  </si>
  <si>
    <t>2631-30/11/2022</t>
  </si>
  <si>
    <t>Ngân sách địa phương</t>
  </si>
  <si>
    <t>I.1.1</t>
  </si>
  <si>
    <t>I.1.2</t>
  </si>
  <si>
    <t>Chưa đủ điều kiện phân bổ chi tiết</t>
  </si>
  <si>
    <t>Nâng cấp đường đi bản Pa Thắng, xã Thu Lũm, huyện Mường Tè</t>
  </si>
  <si>
    <t>1576-02/12,2022</t>
  </si>
  <si>
    <t>Biểu phụ lục 01</t>
  </si>
  <si>
    <t>Đường giao thông nội bản các bản (Xà Hồ, Pha Bu, Cờ Lò) xã Pa Ủ</t>
  </si>
  <si>
    <t>Chưa phân bổ chi tiết</t>
  </si>
  <si>
    <t>Kế hoạch vốn kéo dài 2022 sang 2023</t>
  </si>
  <si>
    <t>Nâng cấp thủy lợi Vạ Pù, xã Tá Bạ</t>
  </si>
  <si>
    <t>Tu sửa, nâng cấp nước sinh hoạt các bản (Thăm Pa, Chà Kế, Xà Hồ ) xã Pa Ủ</t>
  </si>
  <si>
    <t>Sửa chữa NSH các bản (Ma Ký, Mù Cả, Phìn Khò) xã Mù Cả</t>
  </si>
  <si>
    <t>Đường giao thông trục bản, nội bản, rãnh thoát nước môi trường các bản xã Ka Lăng</t>
  </si>
  <si>
    <t>Tu sửa, nâng cấp nước sinh hoạt các bản (Phìn Khò, Nậm Xả, Đầu Nậm Xả) xã Bum Tở</t>
  </si>
  <si>
    <t>Tu sửa, nâng cấp nước sinh hoạt các bản Pa Vệ Sủ</t>
  </si>
  <si>
    <t>Đường giao thông đến bản Phí Chi B, xã Pa Vệ Sủ</t>
  </si>
  <si>
    <t>Nâng cấp, làm mới đường giao thông trục bản, nội bản, rãnh thoát nước các bản xã Mường Tè</t>
  </si>
  <si>
    <t>Tu sửa, nâng cấp nước sinh hoạt các bản xã Vàng San</t>
  </si>
  <si>
    <t>Nâng cấp, làm mới đường giao thông trục bản, nội bản, rãnh thoát nước các bản xã Tà Tổng</t>
  </si>
  <si>
    <t>309-26/9/2022</t>
  </si>
  <si>
    <t>200-29/9/2022</t>
  </si>
  <si>
    <t>300-28/9/2022</t>
  </si>
  <si>
    <t>107-28/9/2022</t>
  </si>
  <si>
    <t>465-29/9/2022</t>
  </si>
  <si>
    <t>330-27/9/2022</t>
  </si>
  <si>
    <t>331-27/9/2022</t>
  </si>
  <si>
    <t>266-30/9/2022</t>
  </si>
  <si>
    <t>262a-26/9/2022</t>
  </si>
  <si>
    <t>428-30/9/2022</t>
  </si>
  <si>
    <t>Các dự án khởi công mới 2022</t>
  </si>
  <si>
    <t>III</t>
  </si>
  <si>
    <t>13 ha</t>
  </si>
  <si>
    <t>Sửa chữa đầu mối, tuyến ống, bể chữa</t>
  </si>
  <si>
    <t>1,06 km</t>
  </si>
  <si>
    <t xml:space="preserve">Sửa chữa </t>
  </si>
  <si>
    <t>216 hộ</t>
  </si>
  <si>
    <t>0,63km</t>
  </si>
  <si>
    <t>2,72km đường; 560m rãnh</t>
  </si>
  <si>
    <t>Tu sửa, đầu mối, tuyến ống, bể lọc</t>
  </si>
  <si>
    <t>Xã Tà Tổng</t>
  </si>
  <si>
    <t>1,91km đường; 1,54km rãnh</t>
  </si>
  <si>
    <t>BÁO CÁO TÌNH HÌNH GIẢI NGÂN KÉO DÀI VỐN NGÂN SÁCH TRUNG ƯƠNG THỰC HIỆN 03 CT MTQG  - HUYỆN MƯỜNG TÈ</t>
  </si>
  <si>
    <t>TỔNG SỐ</t>
  </si>
  <si>
    <t>Biểu phụ lục 02</t>
  </si>
  <si>
    <t>Giải ngân KH năm 2023 đến ngày 10/05/2023</t>
  </si>
  <si>
    <t>Thống nhất KL thực hiện tại T5 giữa Đ/c Biên và Duy theo số liệu trước có ngày 31/12/2022 của chỉ đạo Đ/c GĐ</t>
  </si>
  <si>
    <t>(Kèm theo Báo cáo số:             /BC-UBND, ngày 10 tháng 05 năm 2023 của UBND huyện Mường Tè)</t>
  </si>
  <si>
    <t>(Kèm theo Báo cáo số:             /BC-UBND ngày 10 tháng 05 năm 2023 của UBND huyện Mường Tè)</t>
  </si>
  <si>
    <t>Ước khối lượng thực hiện đên 31/12/2023</t>
  </si>
  <si>
    <t>Ước giải ngân kế hoạch năm 2023 đến 31/01/2024</t>
  </si>
  <si>
    <t>Dự kiến kế hoạch năm 2024</t>
  </si>
  <si>
    <t>Số cam kết giải ngân đến hết thời điểm báo cáo</t>
  </si>
  <si>
    <t>Đường giao thông liên vùng Pa Ủ - Pa Vệ Sủ, huyện Mường Tè</t>
  </si>
  <si>
    <t>23-26</t>
  </si>
  <si>
    <t>Dự án khởi công mới năm 2024</t>
  </si>
  <si>
    <t>Hạ tầng kỹ thuật khối cơ quan, khu dân cư, khu công cộng thị trấn Mường Tè, huyện Mường Tè</t>
  </si>
  <si>
    <t>f</t>
  </si>
  <si>
    <t>Các dự án khởi công mới năm 2024</t>
  </si>
  <si>
    <t>Nhà lớp học bộ môn  trường THCS xã Mường Tè</t>
  </si>
  <si>
    <t>24-26</t>
  </si>
  <si>
    <t>Nâng cấp trường Tiểu học thị trấn Mường Tè, huyện Mường Tè</t>
  </si>
  <si>
    <t>Kè chống sạt lở + cầu điểm sắp xếp dân cư bản Mù Su xã Mù Cả</t>
  </si>
  <si>
    <t>Mùa Cả</t>
  </si>
  <si>
    <t>g</t>
  </si>
  <si>
    <t>Lồng ghép thực hiện các chương trình MTQG</t>
  </si>
  <si>
    <t>Chương trình MTQG giảm nghèo</t>
  </si>
  <si>
    <t>h</t>
  </si>
  <si>
    <t>Trả nợ các dự án quyết toán trong năm 2023</t>
  </si>
  <si>
    <t>Nâng cấp đường giao thông đến điểm dân cư suối voi xã Can Hồ, huyện Mường Tè</t>
  </si>
  <si>
    <t>Hạng mục phụ trợ  điểm trường mầm non + tiểu học Khoang Thèn, xã Pa Vệ Sủ, huyện Mường Tè</t>
  </si>
  <si>
    <t>Bổ sung các hạng mục trường mầm non Bum Tở, xã Bum Tở, huyện Mường Tè</t>
  </si>
  <si>
    <t>Đường giao thông bản Pa Thắng - bản A Chè, xã Thu Lũm, huyện Mường Tè</t>
  </si>
  <si>
    <t>Chương trình MTQG phát triển KT-XH vùng đồng bào dân tộc thiểu số và miền núi</t>
  </si>
  <si>
    <t>397-29/3/2023</t>
  </si>
  <si>
    <t>Biểu phụ lục 03</t>
  </si>
  <si>
    <t>Tu sửa, nâng cấp nước sinh hoạt các bản (Nậm Phìn, Huổi tát….) xã Nậm Khao</t>
  </si>
  <si>
    <t>24-25</t>
  </si>
  <si>
    <t xml:space="preserve">Sửa chữa, nâng cấp phòng lớp học, nhà công vụ và phụ trợ khác các điểm trường mầm non các bản, xã Nậm Khao </t>
  </si>
  <si>
    <t>Đường giao thông nông thôn phục vụ sản xuất bản Là Pê xã Tá Bạ</t>
  </si>
  <si>
    <t>Đường giao thông trục bản, nội bản, rãnh thoát nước môi trường các bản xã Bum Nưa</t>
  </si>
  <si>
    <t>Sửa chữa, nâng cấp nhà văn hóa các bản xã Ka Lăng</t>
  </si>
  <si>
    <t>310-26/9/2022</t>
  </si>
  <si>
    <t>125-26/9/2022</t>
  </si>
  <si>
    <t>108-28/9/2022</t>
  </si>
  <si>
    <t>sửa chữa, nâng cấp</t>
  </si>
  <si>
    <t>1,22 km</t>
  </si>
  <si>
    <t>0,35km đường;115m rãnh</t>
  </si>
  <si>
    <t xml:space="preserve">Sửa chữa, nâng cấp </t>
  </si>
  <si>
    <t>Sửa chữa nước sinh hoạt các bản xã Thu Lũm (bản Pa Thắng, bản Thu Lũm 1)</t>
  </si>
  <si>
    <t>Sửa chữa nước sinh hoạt các bản xã Bum Nưa ( bản Nà Hẻ, bản Phiêng Kham, bản Nà Hừ 1-2)</t>
  </si>
  <si>
    <t>155 hộ</t>
  </si>
  <si>
    <t>379 hộ</t>
  </si>
  <si>
    <t>Nâng cấp, sửa chữa các công trình thủy lợi nhỏ, xã Tá Bạ</t>
  </si>
  <si>
    <t>35ha</t>
  </si>
  <si>
    <t>Nâng cấp, sửa chữa các công trình thủy lợi nhỏ, xã Nậm Khao</t>
  </si>
  <si>
    <t>Cứng hóa từ bản Nhóm Pố - Vạ Pù đến trung tâm xã Tá Bạ</t>
  </si>
  <si>
    <t>14km</t>
  </si>
  <si>
    <t>7</t>
  </si>
  <si>
    <t>LG vốn NS huyện</t>
  </si>
  <si>
    <t xml:space="preserve">Trường Phổ thông dân tộc bán trú TH&amp;THCS Tá Bạ </t>
  </si>
  <si>
    <t>01 Nhà bếp, nhà ăn; 02 Phòng học thông thường và bộ môn</t>
  </si>
  <si>
    <t>Trường Phổ thông dân tộc bán trú tiểu học Pa Ủ</t>
  </si>
  <si>
    <t>01 Nhà bếp, nhà ăn; 04 Phòng công vụ giáo viên</t>
  </si>
  <si>
    <t>Nhà văn hóa Bản Là Si, xã Thu Lũm</t>
  </si>
  <si>
    <t>Nhà văn hóa Bản Ứ Ma, xã Pa Ủ</t>
  </si>
  <si>
    <t>Kè bảo vệ khu dân cư bản A Mại</t>
  </si>
  <si>
    <t>200m</t>
  </si>
  <si>
    <t>Bổ sung, nâng cấp các công trình phụ trợ các đơn vị trường huyện Mường Tè</t>
  </si>
  <si>
    <t>Huyện Mường Tè</t>
  </si>
  <si>
    <t>9 phòng</t>
  </si>
  <si>
    <t>Xây dựng, sửa chữa, nâng cấp nhà sinh hoạt cộng đồng các bản huyện Mường Tè</t>
  </si>
  <si>
    <t>Sửa chữa, nâng cấp TL Nậm Hạ A bản Nậm Hạ+Sì Thâu Chải</t>
  </si>
  <si>
    <t>25ha</t>
  </si>
  <si>
    <t>Giải ngân vốn kéo dài</t>
  </si>
  <si>
    <t>Giải ngân KH năm 2023</t>
  </si>
  <si>
    <t>Ngân sách Trung ương</t>
  </si>
  <si>
    <t>Ngân sách địa phương tỉnh quản lý</t>
  </si>
  <si>
    <t>Ngân sách địa phương huyện quản lý</t>
  </si>
  <si>
    <t>Tổng</t>
  </si>
  <si>
    <t>Ngân sách trung ương thực hiện các Chương trình MTQG</t>
  </si>
  <si>
    <t>Chương trình MTQG NTM</t>
  </si>
  <si>
    <t>Chương trình MTQG phát triển kinh tế - xã hội vùng đồng bào dân tộc thiểu số và miền núi</t>
  </si>
  <si>
    <t>BIỂU TỔNG HỢP TÌNH HÌNH THỰC HIỆN KẾ HOẠCH VỐN ĐẦU TƯ NĂM 2023 - HUYỆN MƯỜNG TÈ</t>
  </si>
  <si>
    <t>BÁO CÁO TÌNH HÌNH THỰC HIỆN KẾ HOẠCH VỐN NGÂN SÁCH TRUNG ƯƠNG NĂM 2023 - HUYỆN MƯỜNG TÈ</t>
  </si>
  <si>
    <t>BÁO CÁO TÌNH HÌNH THỰC HIỆN KẾ HOẠCH NGÂN SÁCH ĐỊA PHƯƠNG NĂM 2023 - HUYỆN MƯỜNG TÈ</t>
  </si>
  <si>
    <t>BÁO CÁO TÌNH HÌNH THỰC HIỆN CÁC CHƯƠNG TRÌNH MỤC TIÊU QUỐC GIA NĂM 2023 - HUYỆN MƯỜNG TÈ</t>
  </si>
  <si>
    <t>Giải ngân KH năm 2023 đến ngày 29/05/2023</t>
  </si>
  <si>
    <t>Giải ngân đến ngày 29/05/2023</t>
  </si>
  <si>
    <t xml:space="preserve"> Bum Tở</t>
  </si>
  <si>
    <t xml:space="preserve">  Pa Vệ Sủ</t>
  </si>
  <si>
    <t xml:space="preserve"> Pa Vệ Sủ</t>
  </si>
  <si>
    <t xml:space="preserve"> Ka Lăng</t>
  </si>
  <si>
    <t xml:space="preserve"> Tà Tổng</t>
  </si>
  <si>
    <t xml:space="preserve"> Pa Ủ</t>
  </si>
  <si>
    <t>BÁO CÁO TÌNH HÌNH THỰC HIỆN KẾ HOẠCH VỐN ĐẦU TƯ NĂM 2023</t>
  </si>
  <si>
    <t>Kế hoạch đầu tư công trung hạn giai đoạn 2021-2025</t>
  </si>
  <si>
    <t>Lũy kế bố trí vốn</t>
  </si>
  <si>
    <t>Lũy kế bố trí vốn từ khởi công đến hết năm 2023</t>
  </si>
  <si>
    <t>Trong đó</t>
  </si>
  <si>
    <t>Tạm ứng chưa thu hồi</t>
  </si>
  <si>
    <t>Giải ngân kế hoạch năm 2023 từ ngày 01/01/2023 đến ngày 29/05/2023</t>
  </si>
  <si>
    <t>Vốn ngân sách đị phương</t>
  </si>
  <si>
    <t>II.1.1</t>
  </si>
  <si>
    <t>Cân đối ngân sách huyện</t>
  </si>
  <si>
    <t>II.1.2</t>
  </si>
  <si>
    <t>II.2.1</t>
  </si>
  <si>
    <t>II.2.2</t>
  </si>
  <si>
    <t>BÁO CÁO TÌNH HÌNH THỰC HIỆN KẾ HOẠCH VỐN ĐẦU TƯ NGUỒN VỐN CHƯƠNG TRÌNH MỤC TIÊU QUỐC GIA NĂM 2023</t>
  </si>
  <si>
    <t>Biểu phụ lục II</t>
  </si>
  <si>
    <t>Biểu phụ lục I</t>
  </si>
  <si>
    <t xml:space="preserve">Tổng số </t>
  </si>
  <si>
    <t>NSTW</t>
  </si>
  <si>
    <t>NSĐP</t>
  </si>
  <si>
    <t>Vốn huy động</t>
  </si>
  <si>
    <t>Kế hoạch vốn đầu tư công trung hạn giai đoạn 2021-2025</t>
  </si>
  <si>
    <t>Trong đó: Chương trình MTQG</t>
  </si>
  <si>
    <t>Riêng năm 2023 từ ngày 01/01/2023 đến thời điểm báo cáo</t>
  </si>
  <si>
    <t>Kế hoạch vốn kéo dài năm 2022 sang năm 2023</t>
  </si>
  <si>
    <t>Ước giải ngân kế hoạch kéo dài đến 31/12/2023</t>
  </si>
  <si>
    <t>Giải ngân kế hoạch năm 2023 từ 01/01/2023 đến thời điểm báo cáo</t>
  </si>
  <si>
    <t>Ước giải ngân kế hoạch năm 2023 đến 31/12/2023</t>
  </si>
  <si>
    <t xml:space="preserve"> xã Bum Nưa</t>
  </si>
  <si>
    <t>xã Ka Lăng</t>
  </si>
  <si>
    <t>xã Bum Tở</t>
  </si>
  <si>
    <t xml:space="preserve"> xã Pa Vệ Sủ</t>
  </si>
  <si>
    <t>Xã Mường Tè</t>
  </si>
  <si>
    <t>C</t>
  </si>
  <si>
    <t>Chương trình MTQG xây dựng NTM</t>
  </si>
  <si>
    <t>Nhu cầu còn lại</t>
  </si>
  <si>
    <t>Chương trinh MTQG phát triển kinh tế - xã hội vùng đồng bào dân tộc thiểu số và miền núi</t>
  </si>
  <si>
    <t>Biểu phụ lục III</t>
  </si>
  <si>
    <t>Lũy kế bố trí vốn từ KC đến hết năm 2023</t>
  </si>
  <si>
    <t>LG vốn NSĐP</t>
  </si>
  <si>
    <t>DỰ KIẾN KẾ HOẠCH VỐN ĐẦU TƯ CÔNG NĂM 2024</t>
  </si>
  <si>
    <t>1576-02/12/2022</t>
  </si>
  <si>
    <t>GNKH năm 2022 kéo dài sang năm 2023 từ 01/01/2023 đến thời điểm BC</t>
  </si>
  <si>
    <t>Trong đó: giải ngân KLHT</t>
  </si>
  <si>
    <t>Trả nợ các dự án quyết toán trong năm 2023 và 2024</t>
  </si>
  <si>
    <t>Dự án hoàn thành bàn giao trước 31/12/2022</t>
  </si>
  <si>
    <t>Cứng hóa đường giao thông từ bản Nhóm Pố - Vạ Pù đến trung tâm xã Tá Bạ</t>
  </si>
  <si>
    <t>Sửa chữa, nâng cấp nhà văn hóa bản Thu Lũm 1 xã Thu Lũm</t>
  </si>
  <si>
    <t>LG 30a</t>
  </si>
  <si>
    <t>LG MTQG</t>
  </si>
  <si>
    <t>Các dự án hoàn thành</t>
  </si>
  <si>
    <t>Trường Phổ thông dân tộc bán trú TH&amp;THCS Can Hồ</t>
  </si>
  <si>
    <t>Trường Phổ thông dân tộc bán trú Tiểu học Mù Cả</t>
  </si>
  <si>
    <t>01 Nhà bếp, nhà ăn; 01 Nhà vệ sinh, nước sạch và công trình phụ trợ khác</t>
  </si>
  <si>
    <t>Nhà văn hóa Bản U Na, xã Tà Tổng</t>
  </si>
  <si>
    <t>Nhà văn hóa Bản A Mé, xã Tà Tổng</t>
  </si>
  <si>
    <t>Sửa chữa, nâng cấp đường giao thông nội bản Lắng Phiếu + Xám Láng xã Nậm Khao</t>
  </si>
  <si>
    <t>Xã Nậm Khao</t>
  </si>
  <si>
    <t>2,2km</t>
  </si>
  <si>
    <t>Nâng cấp đường giao thông đến bản Nậm Xuổng + Nậm Sẻ, xã Vàng San</t>
  </si>
  <si>
    <t>6,2km (Nâng cấp 1,5km mặt)</t>
  </si>
  <si>
    <t>Phụ trợ điểm trường Tiểu học, Mần non bản Nậm Xuổng, xã Vàng San</t>
  </si>
  <si>
    <t>Nhà bếp ăn, sân cổng tường rào….</t>
  </si>
  <si>
    <t>Đường ra khu sản xuất bản Seo Hai, Sì Thâu Chải xã Can Hồ</t>
  </si>
  <si>
    <t xml:space="preserve">0,5 km đường, bến thuyền </t>
  </si>
  <si>
    <t>Sửa chữa, nâng cấp thủy lợi Lắng Phíu</t>
  </si>
  <si>
    <t>25 ha</t>
  </si>
  <si>
    <t>Khối lượng thực hiện riêng năm 2023</t>
  </si>
  <si>
    <t>Luỹ kế khối TH từ KC đến thời điểm báo cáo</t>
  </si>
  <si>
    <t>03 PLH, 04 Phòng CV giáo viên; 01 Công trình phụ trợ khác</t>
  </si>
  <si>
    <t>ĐC Trường Tá Bạ sang DA này</t>
  </si>
  <si>
    <t>Phòng công vụ giáo viên, bán trú học sinh trường PTDTBT TH&amp;THCS Nậm Khao (điểm bản Láng Phiếu)</t>
  </si>
  <si>
    <t>STT</t>
  </si>
  <si>
    <t>1.1</t>
  </si>
  <si>
    <t>1.2</t>
  </si>
  <si>
    <t>1.3</t>
  </si>
  <si>
    <t>1.4</t>
  </si>
  <si>
    <t>1.5</t>
  </si>
  <si>
    <t>1.6</t>
  </si>
  <si>
    <t>1.7</t>
  </si>
  <si>
    <t>1.8</t>
  </si>
  <si>
    <t>1.9</t>
  </si>
  <si>
    <t>1.10</t>
  </si>
  <si>
    <t>1.11</t>
  </si>
  <si>
    <t>1.12</t>
  </si>
  <si>
    <t>1.13</t>
  </si>
  <si>
    <t>1.14</t>
  </si>
  <si>
    <t>1.15</t>
  </si>
  <si>
    <t>1.16</t>
  </si>
  <si>
    <t>1.17</t>
  </si>
  <si>
    <t>2.1</t>
  </si>
  <si>
    <t>2.2</t>
  </si>
  <si>
    <t>2.3</t>
  </si>
  <si>
    <t>1.18</t>
  </si>
  <si>
    <t>1.19</t>
  </si>
  <si>
    <t>1.20</t>
  </si>
  <si>
    <t>1.21</t>
  </si>
  <si>
    <t>1.22</t>
  </si>
  <si>
    <t>+</t>
  </si>
  <si>
    <t>(Kèm theo Báo cáo số:             /BC-UBND, ngày          tháng 6 năm 2023 của UBND huyện Mường Tè)</t>
  </si>
  <si>
    <t>(Kèm theo Báo cáo số:             /BC-UBND, ngày           tháng 6 năm 2023 của UBND huyện Mường Tè)</t>
  </si>
  <si>
    <t>(Kèm theo Báo cáo số:           /BC-UBND, ngày         tháng 6 năm 2023 của UBND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</si>
</sst>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0_);_(* \(#,##0.00\);_(* &quot;-&quot;??_);_(@_)"/>
    <numFmt numFmtId="165" formatCode="_(* #,##0_);_(* \(#,##0\);_(* &quot;-&quot;??_);_(@_)"/>
    <numFmt numFmtId="166" formatCode="_-* #,##0\ _₫_-;\-* #,##0\ _₫_-;_-* &quot;-&quot;??\ _₫_-;_-@_-"/>
    <numFmt numFmtId="167" formatCode="_(* #,##0.000_);_(* \(#,##0.000\);_(* &quot;-&quot;??_);_(@_)"/>
    <numFmt numFmtId="168" formatCode="_(* #,##0.0_);_(* \(#,##0.0\);_(* &quot;-&quot;??_);_(@_)"/>
    <numFmt numFmtId="169" formatCode="_(* #,##0.000_);_(* \(#,##0.000\);_(* &quot;-&quot;???_);_(@_)"/>
    <numFmt numFmtId="170" formatCode="_(* #,##0.0000_);_(* \(#,##0.0000\);_(* &quot;-&quot;??_);_(@_)"/>
    <numFmt numFmtId="171" formatCode="#,##0.0"/>
    <numFmt numFmtId="172" formatCode="_(* #,##0.0_);_(* \(#,##0.0\);_(* &quot;-&quot;?_);_(@_)"/>
  </numFmts>
  <fonts count="59"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i/>
      <sz val="10"/>
      <name val="Times New Roman"/>
      <family val="1"/>
    </font>
    <font>
      <b/>
      <sz val="10"/>
      <name val="Times New Roman"/>
      <family val="1"/>
    </font>
    <font>
      <sz val="10"/>
      <color rgb="FF000000"/>
      <name val="Times New Roman"/>
      <family val="1"/>
    </font>
    <font>
      <sz val="10"/>
      <name val="Arial"/>
      <family val="2"/>
    </font>
    <font>
      <sz val="8"/>
      <color theme="1"/>
      <name val="Times New Roman"/>
      <family val="1"/>
    </font>
    <font>
      <sz val="12"/>
      <name val=".VnTime"/>
      <family val="2"/>
    </font>
    <font>
      <sz val="12"/>
      <name val="Times New Roman"/>
      <family val="1"/>
    </font>
    <font>
      <b/>
      <sz val="9"/>
      <color indexed="81"/>
      <name val="Tahoma"/>
      <family val="2"/>
    </font>
    <font>
      <sz val="9"/>
      <color indexed="81"/>
      <name val="Tahoma"/>
      <family val="2"/>
    </font>
    <font>
      <b/>
      <i/>
      <sz val="10"/>
      <color rgb="FF000000"/>
      <name val="Times New Roman"/>
      <family val="1"/>
    </font>
    <font>
      <b/>
      <sz val="10"/>
      <color rgb="FF000000"/>
      <name val="Times New Roman"/>
      <family val="1"/>
    </font>
    <font>
      <b/>
      <i/>
      <sz val="10"/>
      <color theme="1"/>
      <name val="Times New Roman"/>
      <family val="1"/>
    </font>
    <font>
      <sz val="10"/>
      <color theme="1"/>
      <name val="Times New Roman"/>
      <family val="1"/>
    </font>
    <font>
      <b/>
      <sz val="10"/>
      <color theme="1"/>
      <name val="Times New Roman"/>
      <family val="1"/>
    </font>
    <font>
      <sz val="8"/>
      <color rgb="FF000000"/>
      <name val="Times New Roman"/>
      <family val="1"/>
    </font>
    <font>
      <sz val="12"/>
      <color rgb="FF000000"/>
      <name val="Times New Roman"/>
      <family val="1"/>
    </font>
    <font>
      <b/>
      <sz val="12"/>
      <name val="Times New Roman"/>
      <family val="1"/>
    </font>
    <font>
      <i/>
      <sz val="12"/>
      <name val="Times New Roman"/>
      <family val="1"/>
    </font>
    <font>
      <b/>
      <i/>
      <sz val="12"/>
      <name val="Times New Roman"/>
      <family val="1"/>
    </font>
    <font>
      <sz val="9"/>
      <name val="Times New Roman"/>
      <family val="1"/>
    </font>
    <font>
      <b/>
      <sz val="12"/>
      <color theme="1"/>
      <name val="Times New Roman"/>
      <family val="1"/>
    </font>
    <font>
      <i/>
      <sz val="12"/>
      <color theme="1"/>
      <name val="Times New Roman"/>
      <family val="1"/>
    </font>
    <font>
      <b/>
      <i/>
      <sz val="12"/>
      <color theme="1"/>
      <name val="Times New Roman"/>
      <family val="1"/>
    </font>
    <font>
      <b/>
      <sz val="9"/>
      <name val="Times New Roman"/>
      <family val="1"/>
    </font>
    <font>
      <sz val="10"/>
      <color rgb="FFFF0000"/>
      <name val="Times New Roman"/>
      <family val="1"/>
    </font>
    <font>
      <i/>
      <sz val="10"/>
      <name val="Times New Roman"/>
      <family val="1"/>
    </font>
    <font>
      <i/>
      <sz val="9"/>
      <name val="Times New Roman"/>
      <family val="1"/>
    </font>
    <font>
      <sz val="10"/>
      <name val="Arial"/>
      <family val="2"/>
      <charset val="1"/>
    </font>
    <font>
      <sz val="11"/>
      <color indexed="8"/>
      <name val="Calibri"/>
      <family val="2"/>
      <charset val="163"/>
    </font>
    <font>
      <b/>
      <i/>
      <sz val="9"/>
      <name val="Times New Roman"/>
      <family val="1"/>
    </font>
    <font>
      <sz val="8"/>
      <name val="Times New Roman"/>
      <family val="1"/>
    </font>
    <font>
      <sz val="10"/>
      <color theme="0"/>
      <name val="Times New Roman"/>
      <family val="1"/>
    </font>
    <font>
      <i/>
      <sz val="10"/>
      <color theme="0"/>
      <name val="Times New Roman"/>
      <family val="1"/>
    </font>
    <font>
      <b/>
      <i/>
      <sz val="10"/>
      <color theme="0"/>
      <name val="Times New Roman"/>
      <family val="1"/>
    </font>
    <font>
      <sz val="9"/>
      <color rgb="FFFF0000"/>
      <name val="Times New Roman"/>
      <family val="1"/>
    </font>
    <font>
      <sz val="11"/>
      <name val="Times New Roman"/>
      <family val="1"/>
    </font>
    <font>
      <b/>
      <sz val="11"/>
      <name val="Times New Roman"/>
      <family val="1"/>
    </font>
    <font>
      <b/>
      <i/>
      <sz val="11"/>
      <name val="Times New Roman"/>
      <family val="1"/>
    </font>
    <font>
      <sz val="11"/>
      <color rgb="FFFF0000"/>
      <name val="Times New Roman"/>
      <family val="1"/>
    </font>
    <font>
      <i/>
      <sz val="11"/>
      <name val="Times New Roman"/>
      <family val="1"/>
    </font>
    <font>
      <b/>
      <i/>
      <sz val="11"/>
      <color rgb="FFFF0000"/>
      <name val="Times New Roman"/>
      <family val="1"/>
    </font>
    <font>
      <b/>
      <sz val="10"/>
      <color theme="0"/>
      <name val="Times New Roman"/>
      <family val="1"/>
    </font>
    <font>
      <sz val="11"/>
      <color theme="0"/>
      <name val="Times New Roman"/>
      <family val="1"/>
    </font>
    <font>
      <b/>
      <sz val="11"/>
      <color theme="0"/>
      <name val="Times New Roman"/>
      <family val="1"/>
    </font>
    <font>
      <sz val="11"/>
      <color rgb="FF0070C0"/>
      <name val="Times New Roman"/>
      <family val="1"/>
    </font>
    <font>
      <sz val="9"/>
      <color rgb="FF0070C0"/>
      <name val="Times New Roman"/>
      <family val="1"/>
    </font>
    <font>
      <sz val="10"/>
      <color rgb="FF0070C0"/>
      <name val="Times New Roman"/>
      <family val="1"/>
    </font>
    <font>
      <sz val="11"/>
      <color theme="3"/>
      <name val="Times New Roman"/>
      <family val="1"/>
    </font>
    <font>
      <sz val="9"/>
      <color theme="3"/>
      <name val="Times New Roman"/>
      <family val="1"/>
    </font>
    <font>
      <sz val="10"/>
      <color theme="3"/>
      <name val="Times New Roman"/>
      <family val="1"/>
    </font>
    <font>
      <i/>
      <sz val="11"/>
      <color theme="3"/>
      <name val="Times New Roman"/>
      <family val="1"/>
    </font>
    <font>
      <b/>
      <i/>
      <sz val="11"/>
      <color theme="0"/>
      <name val="Times New Roman"/>
      <family val="1"/>
    </font>
    <font>
      <sz val="12"/>
      <color theme="0"/>
      <name val="Times New Roman"/>
      <family val="1"/>
    </font>
    <font>
      <i/>
      <sz val="11"/>
      <color theme="0"/>
      <name val="Times New Roman"/>
      <family val="1"/>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79998168889431442"/>
        <bgColor indexed="64"/>
      </patternFill>
    </fill>
  </fills>
  <borders count="4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right/>
      <top/>
      <bottom style="hair">
        <color rgb="FF000000"/>
      </bottom>
      <diagonal/>
    </border>
    <border>
      <left/>
      <right/>
      <top style="hair">
        <color rgb="FF000000"/>
      </top>
      <bottom style="hair">
        <color rgb="FF000000"/>
      </bottom>
      <diagonal/>
    </border>
    <border>
      <left/>
      <right/>
      <top style="hair">
        <color rgb="FF000000"/>
      </top>
      <bottom/>
      <diagonal/>
    </border>
    <border>
      <left style="thin">
        <color indexed="64"/>
      </left>
      <right style="thin">
        <color indexed="64"/>
      </right>
      <top style="hair">
        <color indexed="64"/>
      </top>
      <bottom style="hair">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hair">
        <color rgb="FF000000"/>
      </top>
      <bottom style="medium">
        <color indexed="64"/>
      </bottom>
      <diagonal/>
    </border>
    <border>
      <left style="thin">
        <color rgb="FF000000"/>
      </left>
      <right style="medium">
        <color rgb="FF000000"/>
      </right>
      <top style="hair">
        <color rgb="FF000000"/>
      </top>
      <bottom style="medium">
        <color indexed="64"/>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medium">
        <color rgb="FF000000"/>
      </right>
      <top style="thin">
        <color rgb="FF000000"/>
      </top>
      <bottom style="hair">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diagonal/>
    </border>
    <border>
      <left/>
      <right style="thin">
        <color rgb="FF000000"/>
      </right>
      <top style="medium">
        <color rgb="FF000000"/>
      </top>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style="thin">
        <color rgb="FF000000"/>
      </left>
      <right/>
      <top style="hair">
        <color rgb="FF000000"/>
      </top>
      <bottom style="hair">
        <color rgb="FF000000"/>
      </bottom>
      <diagonal/>
    </border>
    <border>
      <left/>
      <right/>
      <top style="medium">
        <color rgb="FF000000"/>
      </top>
      <bottom/>
      <diagonal/>
    </border>
    <border>
      <left style="medium">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medium">
        <color rgb="FF000000"/>
      </right>
      <top style="thin">
        <color rgb="FF000000"/>
      </top>
      <bottom style="thin">
        <color rgb="FF000000"/>
      </bottom>
      <diagonal/>
    </border>
    <border>
      <left style="medium">
        <color rgb="FF000000"/>
      </left>
      <right style="hair">
        <color rgb="FF000000"/>
      </right>
      <top style="thin">
        <color rgb="FF000000"/>
      </top>
      <bottom style="medium">
        <color indexed="64"/>
      </bottom>
      <diagonal/>
    </border>
    <border>
      <left style="hair">
        <color rgb="FF000000"/>
      </left>
      <right style="hair">
        <color rgb="FF000000"/>
      </right>
      <top style="thin">
        <color rgb="FF000000"/>
      </top>
      <bottom style="medium">
        <color indexed="64"/>
      </bottom>
      <diagonal/>
    </border>
    <border>
      <left style="hair">
        <color rgb="FF000000"/>
      </left>
      <right style="medium">
        <color rgb="FF000000"/>
      </right>
      <top style="thin">
        <color rgb="FF000000"/>
      </top>
      <bottom style="medium">
        <color indexed="64"/>
      </bottom>
      <diagonal/>
    </border>
    <border>
      <left style="medium">
        <color rgb="FF000000"/>
      </left>
      <right style="thin">
        <color rgb="FF000000"/>
      </right>
      <top style="hair">
        <color rgb="FF000000"/>
      </top>
      <bottom style="medium">
        <color indexed="64"/>
      </bottom>
      <diagonal/>
    </border>
  </borders>
  <cellStyleXfs count="19">
    <xf numFmtId="0" fontId="0" fillId="0" borderId="0"/>
    <xf numFmtId="164" fontId="7" fillId="0" borderId="0" applyFont="0" applyFill="0" applyBorder="0" applyAlignment="0" applyProtection="0"/>
    <xf numFmtId="0" fontId="8" fillId="0" borderId="0"/>
    <xf numFmtId="164" fontId="10" fillId="0" borderId="0" applyFont="0" applyFill="0" applyBorder="0" applyAlignment="0" applyProtection="0"/>
    <xf numFmtId="0" fontId="8" fillId="0" borderId="0"/>
    <xf numFmtId="164" fontId="11" fillId="0" borderId="0" applyFont="0" applyFill="0" applyBorder="0" applyAlignment="0" applyProtection="0"/>
    <xf numFmtId="0" fontId="11" fillId="0" borderId="0"/>
    <xf numFmtId="164" fontId="8" fillId="0" borderId="0" applyFont="0" applyFill="0" applyBorder="0" applyAlignment="0" applyProtection="0"/>
    <xf numFmtId="0" fontId="8" fillId="0" borderId="0"/>
    <xf numFmtId="0" fontId="3" fillId="0" borderId="0"/>
    <xf numFmtId="43" fontId="2" fillId="0" borderId="0" applyFont="0" applyFill="0" applyBorder="0" applyAlignment="0" applyProtection="0"/>
    <xf numFmtId="0" fontId="32" fillId="0" borderId="0"/>
    <xf numFmtId="0" fontId="3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1" fillId="0" borderId="0"/>
    <xf numFmtId="164" fontId="10" fillId="0" borderId="0" applyFont="0" applyFill="0" applyBorder="0" applyAlignment="0" applyProtection="0"/>
  </cellStyleXfs>
  <cellXfs count="965">
    <xf numFmtId="0" fontId="0" fillId="0" borderId="0" xfId="0" applyFill="1" applyBorder="1" applyAlignment="1">
      <alignment horizontal="left" vertical="top"/>
    </xf>
    <xf numFmtId="0" fontId="9" fillId="2" borderId="3" xfId="4" applyFont="1" applyFill="1" applyBorder="1" applyAlignment="1">
      <alignment horizontal="center" vertical="center" wrapText="1"/>
    </xf>
    <xf numFmtId="166" fontId="9" fillId="2" borderId="3" xfId="1"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166" fontId="9" fillId="2" borderId="3" xfId="5"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0" fillId="0" borderId="0" xfId="0" applyFill="1" applyBorder="1" applyAlignment="1">
      <alignment horizontal="left" vertical="center" wrapText="1"/>
    </xf>
    <xf numFmtId="3" fontId="0" fillId="0" borderId="0" xfId="0" applyNumberFormat="1" applyFill="1" applyBorder="1" applyAlignment="1">
      <alignment horizontal="right" vertical="center" wrapText="1"/>
    </xf>
    <xf numFmtId="165" fontId="14" fillId="0" borderId="3" xfId="1" applyNumberFormat="1" applyFont="1" applyFill="1" applyBorder="1" applyAlignment="1">
      <alignment horizontal="left" vertical="center" wrapText="1"/>
    </xf>
    <xf numFmtId="165" fontId="14" fillId="4" borderId="3" xfId="1"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15" fillId="6" borderId="5" xfId="0" applyFont="1" applyFill="1" applyBorder="1" applyAlignment="1">
      <alignment horizontal="left" vertical="center" wrapText="1"/>
    </xf>
    <xf numFmtId="0" fontId="6" fillId="6"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165" fontId="15" fillId="3" borderId="3" xfId="1" applyNumberFormat="1" applyFont="1" applyFill="1" applyBorder="1" applyAlignment="1">
      <alignment horizontal="left" vertical="center" wrapText="1"/>
    </xf>
    <xf numFmtId="0" fontId="6" fillId="5" borderId="3" xfId="0" applyFont="1" applyFill="1" applyBorder="1" applyAlignment="1">
      <alignment horizontal="center" vertical="center" wrapText="1"/>
    </xf>
    <xf numFmtId="0" fontId="6" fillId="5" borderId="3" xfId="0" applyFont="1" applyFill="1" applyBorder="1" applyAlignment="1">
      <alignment horizontal="left" vertical="center" wrapText="1"/>
    </xf>
    <xf numFmtId="0" fontId="16" fillId="2" borderId="3" xfId="0" applyFont="1" applyFill="1" applyBorder="1" applyAlignment="1">
      <alignment horizontal="center" vertical="center" wrapText="1"/>
    </xf>
    <xf numFmtId="1" fontId="16" fillId="2" borderId="3" xfId="2" applyNumberFormat="1" applyFont="1" applyFill="1" applyBorder="1" applyAlignment="1">
      <alignment vertical="center" wrapText="1"/>
    </xf>
    <xf numFmtId="0" fontId="16" fillId="0" borderId="3" xfId="0" applyFont="1" applyBorder="1" applyAlignment="1">
      <alignment horizontal="center" vertical="center" wrapText="1"/>
    </xf>
    <xf numFmtId="1" fontId="16" fillId="0" borderId="3" xfId="2" applyNumberFormat="1" applyFont="1" applyFill="1" applyBorder="1" applyAlignment="1">
      <alignment vertical="center" wrapText="1"/>
    </xf>
    <xf numFmtId="1" fontId="7" fillId="0" borderId="3" xfId="0" applyNumberFormat="1" applyFont="1" applyFill="1" applyBorder="1" applyAlignment="1">
      <alignment horizontal="center" vertical="center" wrapText="1" shrinkToFit="1"/>
    </xf>
    <xf numFmtId="1" fontId="17" fillId="0" borderId="3" xfId="2" applyNumberFormat="1" applyFont="1" applyFill="1" applyBorder="1" applyAlignment="1">
      <alignment vertical="center" wrapText="1"/>
    </xf>
    <xf numFmtId="165" fontId="7" fillId="0" borderId="3" xfId="1" applyNumberFormat="1" applyFont="1" applyFill="1" applyBorder="1" applyAlignment="1">
      <alignment horizontal="left" vertical="center" wrapText="1"/>
    </xf>
    <xf numFmtId="165" fontId="17" fillId="0" borderId="3" xfId="1" quotePrefix="1" applyNumberFormat="1" applyFont="1" applyFill="1" applyBorder="1" applyAlignment="1">
      <alignment horizontal="right" vertical="center" wrapText="1"/>
    </xf>
    <xf numFmtId="165" fontId="17" fillId="0" borderId="3" xfId="1" applyNumberFormat="1" applyFont="1" applyBorder="1" applyAlignment="1">
      <alignment vertical="center" wrapText="1"/>
    </xf>
    <xf numFmtId="0" fontId="16" fillId="2" borderId="3" xfId="0" applyFont="1" applyFill="1" applyBorder="1" applyAlignment="1">
      <alignment vertical="center" wrapText="1"/>
    </xf>
    <xf numFmtId="0" fontId="17" fillId="2" borderId="3" xfId="0" applyFont="1" applyFill="1" applyBorder="1" applyAlignment="1">
      <alignment horizontal="left" vertical="center" wrapText="1"/>
    </xf>
    <xf numFmtId="165" fontId="17" fillId="2" borderId="3" xfId="3" applyNumberFormat="1" applyFont="1" applyFill="1" applyBorder="1" applyAlignment="1">
      <alignment vertical="center" wrapText="1"/>
    </xf>
    <xf numFmtId="165" fontId="17" fillId="2" borderId="3" xfId="1" applyNumberFormat="1" applyFont="1" applyFill="1" applyBorder="1" applyAlignment="1">
      <alignment horizontal="right" vertical="center" wrapText="1"/>
    </xf>
    <xf numFmtId="0" fontId="6" fillId="4" borderId="3" xfId="0" applyFont="1" applyFill="1" applyBorder="1" applyAlignment="1">
      <alignment horizontal="center" vertical="center" wrapText="1"/>
    </xf>
    <xf numFmtId="0" fontId="18" fillId="4"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165" fontId="14" fillId="0" borderId="3" xfId="1" applyNumberFormat="1" applyFont="1" applyFill="1" applyBorder="1" applyAlignment="1">
      <alignment horizontal="right" vertical="center" wrapText="1"/>
    </xf>
    <xf numFmtId="0" fontId="4" fillId="0" borderId="3" xfId="0" applyFont="1" applyFill="1" applyBorder="1" applyAlignment="1">
      <alignment horizontal="center" vertical="center" wrapText="1"/>
    </xf>
    <xf numFmtId="0" fontId="17" fillId="2" borderId="3" xfId="0" applyFont="1" applyFill="1" applyBorder="1" applyAlignment="1">
      <alignment horizontal="center" vertical="center" wrapText="1"/>
    </xf>
    <xf numFmtId="1" fontId="17" fillId="2" borderId="3" xfId="2" applyNumberFormat="1" applyFont="1" applyFill="1" applyBorder="1" applyAlignment="1">
      <alignment vertical="center" wrapText="1"/>
    </xf>
    <xf numFmtId="165" fontId="7" fillId="0" borderId="3" xfId="1" applyNumberFormat="1" applyFont="1" applyFill="1" applyBorder="1" applyAlignment="1">
      <alignment vertical="center" wrapText="1"/>
    </xf>
    <xf numFmtId="0" fontId="7" fillId="0" borderId="3" xfId="0" applyFont="1" applyFill="1" applyBorder="1" applyAlignment="1">
      <alignment horizontal="center" vertical="center" wrapText="1"/>
    </xf>
    <xf numFmtId="0" fontId="17" fillId="2" borderId="3" xfId="0" applyFont="1" applyFill="1" applyBorder="1" applyAlignment="1">
      <alignment vertical="center" wrapText="1"/>
    </xf>
    <xf numFmtId="0" fontId="18" fillId="4" borderId="3" xfId="0" applyFont="1" applyFill="1" applyBorder="1" applyAlignment="1">
      <alignment horizontal="center" vertical="center" wrapText="1"/>
    </xf>
    <xf numFmtId="0" fontId="18" fillId="4" borderId="3" xfId="0" applyFont="1" applyFill="1" applyBorder="1" applyAlignment="1">
      <alignment vertical="center" wrapText="1"/>
    </xf>
    <xf numFmtId="3" fontId="7" fillId="4" borderId="3" xfId="0" applyNumberFormat="1" applyFont="1" applyFill="1" applyBorder="1" applyAlignment="1">
      <alignment horizontal="right" vertical="center" wrapText="1"/>
    </xf>
    <xf numFmtId="165" fontId="17" fillId="2" borderId="3" xfId="1" applyNumberFormat="1" applyFont="1" applyFill="1" applyBorder="1" applyAlignment="1">
      <alignment vertical="center" wrapText="1"/>
    </xf>
    <xf numFmtId="165" fontId="16" fillId="2" borderId="3" xfId="1" applyNumberFormat="1" applyFont="1" applyFill="1" applyBorder="1" applyAlignment="1">
      <alignment vertical="center" wrapText="1"/>
    </xf>
    <xf numFmtId="0" fontId="7" fillId="0" borderId="4" xfId="0" applyFont="1" applyFill="1" applyBorder="1" applyAlignment="1">
      <alignment horizontal="center" vertical="center" wrapText="1"/>
    </xf>
    <xf numFmtId="0" fontId="17" fillId="2" borderId="4" xfId="0" applyFont="1" applyFill="1" applyBorder="1" applyAlignment="1">
      <alignment vertical="center" wrapText="1"/>
    </xf>
    <xf numFmtId="165" fontId="17" fillId="2" borderId="4" xfId="1" applyNumberFormat="1" applyFont="1" applyFill="1" applyBorder="1" applyAlignment="1">
      <alignment vertical="center" wrapText="1"/>
    </xf>
    <xf numFmtId="165" fontId="14" fillId="0" borderId="3" xfId="1" applyNumberFormat="1" applyFont="1" applyFill="1" applyBorder="1" applyAlignment="1">
      <alignment horizontal="center" vertical="center" wrapText="1"/>
    </xf>
    <xf numFmtId="165" fontId="7" fillId="0" borderId="3" xfId="1" applyNumberFormat="1" applyFont="1" applyFill="1" applyBorder="1" applyAlignment="1">
      <alignment horizontal="right" vertical="center" wrapText="1"/>
    </xf>
    <xf numFmtId="165" fontId="16" fillId="2" borderId="3" xfId="1" applyNumberFormat="1" applyFont="1" applyFill="1" applyBorder="1" applyAlignment="1">
      <alignment horizontal="right" vertical="center" wrapText="1"/>
    </xf>
    <xf numFmtId="165" fontId="7" fillId="0" borderId="4" xfId="1" applyNumberFormat="1" applyFont="1" applyFill="1" applyBorder="1" applyAlignment="1">
      <alignment horizontal="right" vertical="center" wrapText="1"/>
    </xf>
    <xf numFmtId="165" fontId="7" fillId="0" borderId="4" xfId="1" applyNumberFormat="1" applyFont="1" applyFill="1" applyBorder="1" applyAlignment="1">
      <alignment horizontal="left" vertical="center" wrapText="1"/>
    </xf>
    <xf numFmtId="165" fontId="15" fillId="6" borderId="5" xfId="1" applyNumberFormat="1" applyFont="1" applyFill="1" applyBorder="1" applyAlignment="1">
      <alignment horizontal="left" vertical="center" wrapText="1"/>
    </xf>
    <xf numFmtId="165" fontId="15" fillId="6" borderId="5" xfId="1" applyNumberFormat="1" applyFont="1" applyFill="1" applyBorder="1" applyAlignment="1">
      <alignment horizontal="right" vertical="center" wrapText="1"/>
    </xf>
    <xf numFmtId="165" fontId="7" fillId="3" borderId="3" xfId="1" applyNumberFormat="1" applyFont="1" applyFill="1" applyBorder="1" applyAlignment="1">
      <alignment horizontal="left" vertical="center" wrapText="1"/>
    </xf>
    <xf numFmtId="165" fontId="15" fillId="5" borderId="3" xfId="1" applyNumberFormat="1" applyFont="1" applyFill="1" applyBorder="1" applyAlignment="1">
      <alignment horizontal="left" vertical="center" wrapText="1"/>
    </xf>
    <xf numFmtId="165" fontId="7" fillId="5" borderId="3" xfId="1" applyNumberFormat="1" applyFont="1" applyFill="1" applyBorder="1" applyAlignment="1">
      <alignment horizontal="left" vertical="center" wrapText="1"/>
    </xf>
    <xf numFmtId="165" fontId="15" fillId="5" borderId="3" xfId="1" applyNumberFormat="1" applyFont="1" applyFill="1" applyBorder="1" applyAlignment="1">
      <alignment horizontal="right" vertical="center" wrapText="1"/>
    </xf>
    <xf numFmtId="165" fontId="7" fillId="2" borderId="3" xfId="1" applyNumberFormat="1" applyFont="1" applyFill="1" applyBorder="1" applyAlignment="1">
      <alignment horizontal="right" vertical="center" wrapText="1"/>
    </xf>
    <xf numFmtId="165" fontId="15" fillId="3" borderId="3" xfId="1" applyNumberFormat="1" applyFont="1" applyFill="1" applyBorder="1" applyAlignment="1">
      <alignment horizontal="right" vertical="center" wrapText="1"/>
    </xf>
    <xf numFmtId="165" fontId="15" fillId="4" borderId="3" xfId="1" applyNumberFormat="1" applyFont="1" applyFill="1" applyBorder="1" applyAlignment="1">
      <alignment horizontal="left" vertical="center" wrapText="1"/>
    </xf>
    <xf numFmtId="165" fontId="15" fillId="4" borderId="3" xfId="1" applyNumberFormat="1" applyFont="1" applyFill="1" applyBorder="1" applyAlignment="1">
      <alignment horizontal="right" vertical="center" wrapText="1"/>
    </xf>
    <xf numFmtId="165" fontId="7" fillId="4" borderId="3" xfId="1" applyNumberFormat="1" applyFont="1" applyFill="1" applyBorder="1" applyAlignment="1">
      <alignment horizontal="left" vertical="center" wrapText="1"/>
    </xf>
    <xf numFmtId="165" fontId="17" fillId="2" borderId="3" xfId="1" quotePrefix="1" applyNumberFormat="1" applyFont="1" applyFill="1" applyBorder="1" applyAlignment="1">
      <alignment horizontal="right" vertical="center" wrapText="1"/>
    </xf>
    <xf numFmtId="0" fontId="19" fillId="3" borderId="3" xfId="0" applyFont="1" applyFill="1" applyBorder="1" applyAlignment="1">
      <alignment horizontal="left" vertical="center" wrapText="1"/>
    </xf>
    <xf numFmtId="0" fontId="19" fillId="5" borderId="3" xfId="0" applyFont="1" applyFill="1" applyBorder="1" applyAlignment="1">
      <alignment horizontal="left" vertical="center" wrapText="1"/>
    </xf>
    <xf numFmtId="0" fontId="19" fillId="0" borderId="3" xfId="0" applyFont="1" applyFill="1" applyBorder="1" applyAlignment="1">
      <alignment horizontal="left" vertical="center" wrapText="1"/>
    </xf>
    <xf numFmtId="1" fontId="9" fillId="0" borderId="3" xfId="2" applyNumberFormat="1" applyFont="1" applyFill="1" applyBorder="1" applyAlignment="1">
      <alignment horizontal="center" vertical="center" wrapText="1"/>
    </xf>
    <xf numFmtId="0" fontId="19" fillId="4" borderId="3"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19" fillId="0" borderId="3"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3" fontId="4" fillId="0" borderId="0" xfId="0" applyNumberFormat="1" applyFont="1" applyFill="1" applyBorder="1" applyAlignment="1">
      <alignment horizontal="right" vertical="center" wrapText="1"/>
    </xf>
    <xf numFmtId="165" fontId="4" fillId="0" borderId="0" xfId="0" applyNumberFormat="1" applyFont="1" applyFill="1" applyBorder="1" applyAlignment="1">
      <alignment horizontal="left" vertical="center" wrapText="1"/>
    </xf>
    <xf numFmtId="0" fontId="27" fillId="2" borderId="0" xfId="0" applyFont="1" applyFill="1" applyBorder="1" applyAlignment="1">
      <alignment vertical="center" wrapText="1"/>
    </xf>
    <xf numFmtId="0" fontId="4" fillId="2" borderId="0" xfId="0" applyFont="1" applyFill="1" applyBorder="1" applyAlignment="1">
      <alignment horizontal="left" vertical="center" wrapText="1"/>
    </xf>
    <xf numFmtId="0" fontId="23" fillId="0" borderId="0" xfId="0" applyFont="1" applyFill="1" applyBorder="1" applyAlignment="1">
      <alignment vertical="center" wrapText="1"/>
    </xf>
    <xf numFmtId="3" fontId="29" fillId="0" borderId="0" xfId="0" applyNumberFormat="1" applyFont="1" applyFill="1" applyBorder="1" applyAlignment="1">
      <alignment horizontal="right" vertical="center" wrapText="1"/>
    </xf>
    <xf numFmtId="0" fontId="30" fillId="0" borderId="0"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30" fillId="2"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165" fontId="4" fillId="2" borderId="21" xfId="18" applyNumberFormat="1" applyFont="1" applyFill="1" applyBorder="1" applyAlignment="1">
      <alignment horizontal="right" vertical="center" wrapText="1"/>
    </xf>
    <xf numFmtId="0" fontId="4" fillId="0" borderId="21" xfId="0" applyFont="1" applyFill="1" applyBorder="1" applyAlignment="1">
      <alignment horizontal="left" vertical="center" wrapText="1"/>
    </xf>
    <xf numFmtId="0" fontId="4" fillId="0" borderId="21" xfId="0" applyFont="1" applyFill="1" applyBorder="1" applyAlignment="1">
      <alignment horizontal="center" vertical="center" wrapText="1"/>
    </xf>
    <xf numFmtId="49" fontId="24" fillId="0" borderId="21" xfId="12" applyNumberFormat="1" applyFont="1" applyFill="1" applyBorder="1" applyAlignment="1">
      <alignment horizontal="left" vertical="center" wrapText="1"/>
    </xf>
    <xf numFmtId="3" fontId="24" fillId="0" borderId="21" xfId="14" applyNumberFormat="1" applyFont="1" applyFill="1" applyBorder="1" applyAlignment="1">
      <alignment horizontal="left" vertical="center" wrapText="1"/>
    </xf>
    <xf numFmtId="3" fontId="24" fillId="2" borderId="21" xfId="14" applyNumberFormat="1" applyFont="1" applyFill="1" applyBorder="1" applyAlignment="1">
      <alignment horizontal="left" vertical="center" wrapText="1"/>
    </xf>
    <xf numFmtId="3" fontId="24" fillId="0" borderId="21" xfId="13" applyNumberFormat="1" applyFont="1" applyFill="1" applyBorder="1" applyAlignment="1">
      <alignment horizontal="left" vertical="center" wrapText="1"/>
    </xf>
    <xf numFmtId="0" fontId="6" fillId="3" borderId="21" xfId="0" applyFont="1" applyFill="1" applyBorder="1" applyAlignment="1">
      <alignment horizontal="left" vertical="center" wrapText="1"/>
    </xf>
    <xf numFmtId="4" fontId="4" fillId="0" borderId="21" xfId="0" applyNumberFormat="1" applyFont="1" applyFill="1" applyBorder="1" applyAlignment="1">
      <alignment horizontal="right" vertical="center" wrapText="1"/>
    </xf>
    <xf numFmtId="165" fontId="6" fillId="3" borderId="21" xfId="0" applyNumberFormat="1" applyFont="1" applyFill="1" applyBorder="1" applyAlignment="1">
      <alignment vertical="center" wrapText="1"/>
    </xf>
    <xf numFmtId="0" fontId="6" fillId="3" borderId="21" xfId="0" applyFont="1" applyFill="1" applyBorder="1" applyAlignment="1">
      <alignment vertical="center" wrapText="1"/>
    </xf>
    <xf numFmtId="164" fontId="6" fillId="3" borderId="21" xfId="1" applyNumberFormat="1" applyFont="1" applyFill="1" applyBorder="1" applyAlignment="1">
      <alignment vertical="center" wrapText="1"/>
    </xf>
    <xf numFmtId="165" fontId="29" fillId="0" borderId="0" xfId="0" applyNumberFormat="1" applyFont="1" applyFill="1" applyBorder="1" applyAlignment="1">
      <alignment horizontal="left" vertical="center" wrapText="1"/>
    </xf>
    <xf numFmtId="0" fontId="23" fillId="2" borderId="0" xfId="0" applyFont="1" applyFill="1" applyBorder="1" applyAlignment="1">
      <alignment vertical="center" wrapText="1"/>
    </xf>
    <xf numFmtId="165" fontId="4" fillId="0" borderId="21" xfId="18" applyNumberFormat="1" applyFont="1" applyFill="1" applyBorder="1" applyAlignment="1">
      <alignment horizontal="right" vertical="center" wrapText="1"/>
    </xf>
    <xf numFmtId="0" fontId="36" fillId="0" borderId="0" xfId="0" applyFont="1" applyFill="1" applyBorder="1" applyAlignment="1">
      <alignment horizontal="left" vertical="center" wrapText="1"/>
    </xf>
    <xf numFmtId="0" fontId="36" fillId="2" borderId="0" xfId="0" applyFont="1" applyFill="1" applyBorder="1" applyAlignment="1">
      <alignment horizontal="left" vertical="center" wrapText="1"/>
    </xf>
    <xf numFmtId="165" fontId="36" fillId="0" borderId="0" xfId="0" applyNumberFormat="1" applyFont="1" applyFill="1" applyBorder="1" applyAlignment="1">
      <alignment horizontal="left" vertical="center" wrapText="1"/>
    </xf>
    <xf numFmtId="0" fontId="29" fillId="2" borderId="0"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30" fillId="0" borderId="11" xfId="0" applyFont="1" applyFill="1" applyBorder="1" applyAlignment="1">
      <alignment horizontal="left" vertical="center" wrapText="1"/>
    </xf>
    <xf numFmtId="0" fontId="30" fillId="0" borderId="13" xfId="0" applyFont="1" applyFill="1" applyBorder="1" applyAlignment="1">
      <alignment horizontal="left" vertical="center" wrapText="1"/>
    </xf>
    <xf numFmtId="0" fontId="5" fillId="2" borderId="0" xfId="0" applyFont="1" applyFill="1" applyBorder="1" applyAlignment="1">
      <alignment horizontal="left" vertical="center" wrapText="1"/>
    </xf>
    <xf numFmtId="0" fontId="37" fillId="2" borderId="0" xfId="0" applyFont="1" applyFill="1" applyBorder="1" applyAlignment="1">
      <alignment horizontal="left" vertical="center" wrapText="1"/>
    </xf>
    <xf numFmtId="0" fontId="38" fillId="2" borderId="0" xfId="0" applyFont="1" applyFill="1" applyBorder="1" applyAlignment="1">
      <alignment horizontal="left" vertical="center" wrapText="1"/>
    </xf>
    <xf numFmtId="164" fontId="4" fillId="2" borderId="0" xfId="0" applyNumberFormat="1" applyFont="1" applyFill="1" applyBorder="1" applyAlignment="1">
      <alignment horizontal="left" vertical="center" wrapText="1"/>
    </xf>
    <xf numFmtId="165" fontId="4" fillId="2" borderId="0" xfId="0" applyNumberFormat="1" applyFont="1" applyFill="1" applyBorder="1" applyAlignment="1">
      <alignment horizontal="left" vertical="center" wrapText="1"/>
    </xf>
    <xf numFmtId="3" fontId="39" fillId="0" borderId="0" xfId="14" applyNumberFormat="1"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1" fillId="0" borderId="0" xfId="0" applyFont="1" applyFill="1" applyBorder="1" applyAlignment="1">
      <alignment horizontal="right" vertical="center" wrapText="1"/>
    </xf>
    <xf numFmtId="0" fontId="24" fillId="2" borderId="0"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164" fontId="4" fillId="0" borderId="0" xfId="1" applyFont="1" applyFill="1" applyBorder="1" applyAlignment="1">
      <alignment horizontal="left" vertical="center" wrapText="1"/>
    </xf>
    <xf numFmtId="165" fontId="24" fillId="2" borderId="0" xfId="0" applyNumberFormat="1" applyFont="1" applyFill="1" applyBorder="1" applyAlignment="1">
      <alignment horizontal="center" vertical="center" wrapText="1"/>
    </xf>
    <xf numFmtId="165" fontId="28" fillId="0" borderId="0" xfId="0" applyNumberFormat="1" applyFont="1" applyFill="1" applyBorder="1" applyAlignment="1">
      <alignment horizontal="left" vertical="center" wrapText="1"/>
    </xf>
    <xf numFmtId="164" fontId="4" fillId="0" borderId="0" xfId="0" applyNumberFormat="1" applyFont="1" applyFill="1" applyBorder="1" applyAlignment="1">
      <alignment horizontal="left" vertical="center" wrapText="1"/>
    </xf>
    <xf numFmtId="165" fontId="4" fillId="0" borderId="0" xfId="1" applyNumberFormat="1" applyFont="1" applyFill="1" applyBorder="1" applyAlignment="1">
      <alignment horizontal="left" vertical="center" wrapText="1"/>
    </xf>
    <xf numFmtId="165" fontId="24" fillId="0" borderId="0" xfId="5" applyNumberFormat="1" applyFont="1" applyFill="1" applyBorder="1" applyAlignment="1">
      <alignment horizontal="center" vertical="center"/>
    </xf>
    <xf numFmtId="165" fontId="4" fillId="2" borderId="0" xfId="1" applyNumberFormat="1" applyFont="1" applyFill="1" applyBorder="1" applyAlignment="1">
      <alignment horizontal="left" vertical="center" wrapText="1"/>
    </xf>
    <xf numFmtId="0" fontId="31" fillId="0" borderId="0" xfId="0" applyFont="1" applyFill="1" applyBorder="1" applyAlignment="1">
      <alignment horizontal="left" vertical="center" wrapText="1"/>
    </xf>
    <xf numFmtId="165" fontId="30" fillId="0" borderId="0" xfId="0" applyNumberFormat="1" applyFont="1" applyFill="1" applyBorder="1" applyAlignment="1">
      <alignment horizontal="left" vertical="center" wrapText="1"/>
    </xf>
    <xf numFmtId="164" fontId="30" fillId="0" borderId="0" xfId="1" applyFont="1" applyFill="1" applyBorder="1" applyAlignment="1">
      <alignment horizontal="left" vertical="center" wrapText="1"/>
    </xf>
    <xf numFmtId="0" fontId="34" fillId="0" borderId="0" xfId="0" applyFont="1" applyFill="1" applyBorder="1" applyAlignment="1">
      <alignment horizontal="left" vertical="center" wrapText="1"/>
    </xf>
    <xf numFmtId="49" fontId="24" fillId="0" borderId="0" xfId="12" applyNumberFormat="1" applyFont="1" applyFill="1" applyBorder="1" applyAlignment="1">
      <alignment horizontal="center" vertical="center" wrapText="1"/>
    </xf>
    <xf numFmtId="167" fontId="4" fillId="0" borderId="0" xfId="0" applyNumberFormat="1" applyFont="1" applyFill="1" applyBorder="1" applyAlignment="1">
      <alignment horizontal="left" vertical="center" wrapText="1"/>
    </xf>
    <xf numFmtId="167" fontId="4" fillId="0" borderId="0" xfId="1" applyNumberFormat="1" applyFont="1" applyFill="1" applyBorder="1" applyAlignment="1">
      <alignment horizontal="left" vertical="center" wrapText="1"/>
    </xf>
    <xf numFmtId="170" fontId="4" fillId="0" borderId="0" xfId="1" applyNumberFormat="1" applyFont="1" applyFill="1" applyBorder="1" applyAlignment="1">
      <alignment horizontal="left" vertical="center" wrapText="1"/>
    </xf>
    <xf numFmtId="165" fontId="4" fillId="0" borderId="0" xfId="1" applyNumberFormat="1" applyFont="1" applyFill="1" applyBorder="1" applyAlignment="1">
      <alignment horizontal="center" vertical="center" wrapText="1"/>
    </xf>
    <xf numFmtId="165" fontId="31" fillId="2" borderId="0" xfId="0" applyNumberFormat="1" applyFont="1" applyFill="1" applyBorder="1" applyAlignment="1">
      <alignment horizontal="center" vertical="center" wrapText="1"/>
    </xf>
    <xf numFmtId="0" fontId="35" fillId="0" borderId="0" xfId="0" applyFont="1" applyFill="1" applyBorder="1" applyAlignment="1">
      <alignment horizontal="center" vertical="center" wrapText="1"/>
    </xf>
    <xf numFmtId="0" fontId="35" fillId="0" borderId="0" xfId="0" applyFont="1" applyFill="1" applyBorder="1" applyAlignment="1">
      <alignment horizontal="left" vertical="center" wrapText="1"/>
    </xf>
    <xf numFmtId="0" fontId="24" fillId="0" borderId="0" xfId="0" applyFont="1" applyFill="1" applyBorder="1" applyAlignment="1">
      <alignment horizontal="center" vertical="center" wrapText="1"/>
    </xf>
    <xf numFmtId="165" fontId="24" fillId="0" borderId="0" xfId="0" applyNumberFormat="1" applyFont="1" applyFill="1" applyBorder="1" applyAlignment="1">
      <alignment horizontal="center" vertical="center" wrapText="1"/>
    </xf>
    <xf numFmtId="169" fontId="4" fillId="0" borderId="0" xfId="0" applyNumberFormat="1" applyFont="1" applyFill="1" applyBorder="1" applyAlignment="1">
      <alignment horizontal="left" vertical="center" wrapText="1"/>
    </xf>
    <xf numFmtId="49" fontId="31" fillId="0" borderId="0" xfId="12" applyNumberFormat="1" applyFont="1" applyFill="1" applyBorder="1" applyAlignment="1">
      <alignment horizontal="center" vertical="center" wrapText="1"/>
    </xf>
    <xf numFmtId="165" fontId="30" fillId="2" borderId="0" xfId="0" applyNumberFormat="1" applyFont="1" applyFill="1" applyBorder="1" applyAlignment="1">
      <alignment horizontal="left" vertical="center" wrapText="1"/>
    </xf>
    <xf numFmtId="164" fontId="4" fillId="2" borderId="0" xfId="1" applyFont="1" applyFill="1" applyBorder="1" applyAlignment="1">
      <alignment horizontal="center" vertical="center" wrapText="1"/>
    </xf>
    <xf numFmtId="3" fontId="24" fillId="0" borderId="0" xfId="13" applyNumberFormat="1" applyFont="1" applyFill="1" applyBorder="1" applyAlignment="1">
      <alignment horizontal="center" vertical="center" wrapText="1"/>
    </xf>
    <xf numFmtId="164" fontId="4" fillId="0" borderId="0" xfId="1" applyFont="1" applyFill="1" applyBorder="1" applyAlignment="1">
      <alignment horizontal="center" vertical="center" wrapText="1"/>
    </xf>
    <xf numFmtId="0" fontId="28" fillId="0" borderId="0" xfId="0" applyFont="1" applyFill="1" applyBorder="1" applyAlignment="1">
      <alignment horizontal="left" vertical="center" wrapText="1"/>
    </xf>
    <xf numFmtId="164" fontId="30" fillId="2" borderId="0" xfId="1" applyFont="1" applyFill="1" applyBorder="1" applyAlignment="1">
      <alignment horizontal="center" vertical="center" wrapText="1"/>
    </xf>
    <xf numFmtId="164" fontId="30" fillId="2" borderId="0" xfId="0" applyNumberFormat="1" applyFont="1" applyFill="1" applyBorder="1" applyAlignment="1">
      <alignment horizontal="left" vertical="center" wrapText="1"/>
    </xf>
    <xf numFmtId="3" fontId="24" fillId="0" borderId="0" xfId="14" applyNumberFormat="1" applyFont="1" applyFill="1" applyBorder="1" applyAlignment="1">
      <alignment horizontal="center" vertical="center" wrapText="1"/>
    </xf>
    <xf numFmtId="0" fontId="24" fillId="0" borderId="0" xfId="15" applyFont="1" applyFill="1" applyBorder="1" applyAlignment="1">
      <alignment horizontal="center" vertical="center"/>
    </xf>
    <xf numFmtId="3" fontId="24" fillId="2" borderId="0" xfId="14" applyNumberFormat="1" applyFont="1" applyFill="1" applyBorder="1" applyAlignment="1">
      <alignment horizontal="center" vertical="center" wrapText="1"/>
    </xf>
    <xf numFmtId="0" fontId="34" fillId="2" borderId="0" xfId="0" applyFont="1" applyFill="1" applyBorder="1" applyAlignment="1">
      <alignment horizontal="center" vertical="center" wrapText="1"/>
    </xf>
    <xf numFmtId="3" fontId="34" fillId="0" borderId="0" xfId="14" applyNumberFormat="1" applyFont="1" applyFill="1" applyBorder="1" applyAlignment="1">
      <alignment horizontal="center" vertical="center" wrapText="1"/>
    </xf>
    <xf numFmtId="164" fontId="5" fillId="2" borderId="0" xfId="1" applyFont="1" applyFill="1" applyBorder="1" applyAlignment="1">
      <alignment horizontal="center" vertical="center" wrapText="1"/>
    </xf>
    <xf numFmtId="164" fontId="5" fillId="2" borderId="0" xfId="0" applyNumberFormat="1" applyFont="1" applyFill="1" applyBorder="1" applyAlignment="1">
      <alignment horizontal="left" vertical="center" wrapText="1"/>
    </xf>
    <xf numFmtId="0" fontId="31" fillId="0" borderId="0" xfId="0" applyFont="1" applyFill="1" applyBorder="1" applyAlignment="1">
      <alignment horizontal="center" vertical="center" wrapText="1"/>
    </xf>
    <xf numFmtId="164" fontId="30" fillId="0" borderId="0" xfId="1" applyFont="1" applyFill="1" applyBorder="1" applyAlignment="1">
      <alignment horizontal="center" vertical="center" wrapText="1"/>
    </xf>
    <xf numFmtId="164" fontId="30" fillId="0" borderId="0" xfId="0" applyNumberFormat="1" applyFont="1" applyFill="1" applyBorder="1" applyAlignment="1">
      <alignment horizontal="left" vertical="center" wrapText="1"/>
    </xf>
    <xf numFmtId="165" fontId="24" fillId="0" borderId="0" xfId="1" quotePrefix="1" applyNumberFormat="1" applyFont="1" applyFill="1" applyBorder="1" applyAlignment="1">
      <alignment horizontal="center" vertical="center" wrapText="1"/>
    </xf>
    <xf numFmtId="3" fontId="24" fillId="0" borderId="0" xfId="2" quotePrefix="1" applyNumberFormat="1" applyFont="1" applyFill="1" applyBorder="1" applyAlignment="1">
      <alignment horizontal="center" vertical="center" wrapText="1"/>
    </xf>
    <xf numFmtId="0" fontId="6" fillId="0" borderId="27" xfId="0" applyFont="1" applyFill="1" applyBorder="1" applyAlignment="1">
      <alignment vertical="center" wrapText="1"/>
    </xf>
    <xf numFmtId="0" fontId="6" fillId="0" borderId="0" xfId="0" applyFont="1" applyFill="1" applyBorder="1" applyAlignment="1">
      <alignment vertical="center" wrapText="1"/>
    </xf>
    <xf numFmtId="0" fontId="28" fillId="3" borderId="28" xfId="0" applyFont="1" applyFill="1" applyBorder="1" applyAlignment="1">
      <alignment horizontal="center" vertical="center" wrapText="1"/>
    </xf>
    <xf numFmtId="0" fontId="4" fillId="0" borderId="27" xfId="0" applyFont="1" applyFill="1" applyBorder="1" applyAlignment="1">
      <alignment horizontal="left" vertical="center" wrapText="1"/>
    </xf>
    <xf numFmtId="0" fontId="24" fillId="2" borderId="28" xfId="0" applyFont="1" applyFill="1" applyBorder="1" applyAlignment="1">
      <alignment horizontal="center" vertical="center" wrapText="1"/>
    </xf>
    <xf numFmtId="165" fontId="4" fillId="0" borderId="21" xfId="5" applyNumberFormat="1" applyFont="1" applyFill="1" applyBorder="1" applyAlignment="1">
      <alignment horizontal="center" vertical="center"/>
    </xf>
    <xf numFmtId="171" fontId="4" fillId="0" borderId="0" xfId="0" applyNumberFormat="1" applyFont="1" applyFill="1" applyBorder="1" applyAlignment="1">
      <alignment horizontal="right" vertical="center" wrapText="1"/>
    </xf>
    <xf numFmtId="4" fontId="29" fillId="0" borderId="0" xfId="0" applyNumberFormat="1" applyFont="1" applyFill="1" applyBorder="1" applyAlignment="1">
      <alignment horizontal="righ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3" fontId="24" fillId="0" borderId="0" xfId="13" quotePrefix="1" applyNumberFormat="1" applyFont="1" applyFill="1" applyBorder="1" applyAlignment="1">
      <alignment horizontal="center" vertical="center" wrapText="1"/>
    </xf>
    <xf numFmtId="3" fontId="24" fillId="0" borderId="0" xfId="13" applyNumberFormat="1" applyFont="1" applyFill="1" applyBorder="1" applyAlignment="1">
      <alignment horizontal="center" vertical="center"/>
    </xf>
    <xf numFmtId="3" fontId="21" fillId="2" borderId="2" xfId="0" applyNumberFormat="1" applyFont="1" applyFill="1" applyBorder="1" applyAlignment="1">
      <alignment horizontal="center" vertical="center" wrapText="1"/>
    </xf>
    <xf numFmtId="0" fontId="40" fillId="3" borderId="24" xfId="0" applyFont="1" applyFill="1" applyBorder="1" applyAlignment="1">
      <alignment horizontal="left" vertical="center" wrapText="1"/>
    </xf>
    <xf numFmtId="0" fontId="41" fillId="3" borderId="25" xfId="0" applyFont="1" applyFill="1" applyBorder="1" applyAlignment="1">
      <alignment horizontal="center" vertical="center" wrapText="1"/>
    </xf>
    <xf numFmtId="0" fontId="40" fillId="3" borderId="25" xfId="0" applyFont="1" applyFill="1" applyBorder="1" applyAlignment="1">
      <alignment horizontal="left" vertical="center" wrapText="1"/>
    </xf>
    <xf numFmtId="165" fontId="41" fillId="3" borderId="25" xfId="1" applyNumberFormat="1" applyFont="1" applyFill="1" applyBorder="1" applyAlignment="1">
      <alignment horizontal="left" vertical="center" wrapText="1"/>
    </xf>
    <xf numFmtId="165" fontId="41" fillId="3" borderId="26" xfId="0" applyNumberFormat="1"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3" xfId="0" applyFont="1" applyFill="1" applyBorder="1" applyAlignment="1">
      <alignment horizontal="left" vertical="center" wrapText="1"/>
    </xf>
    <xf numFmtId="165" fontId="40" fillId="2" borderId="3" xfId="1" applyNumberFormat="1" applyFont="1" applyFill="1" applyBorder="1" applyAlignment="1">
      <alignment horizontal="right" vertical="center" wrapText="1"/>
    </xf>
    <xf numFmtId="164" fontId="40" fillId="2" borderId="3" xfId="1" applyFont="1" applyFill="1" applyBorder="1" applyAlignment="1">
      <alignment horizontal="right" vertical="center" wrapText="1"/>
    </xf>
    <xf numFmtId="165" fontId="40" fillId="0" borderId="7" xfId="5" applyNumberFormat="1" applyFont="1" applyFill="1" applyBorder="1" applyAlignment="1">
      <alignment horizontal="center" vertical="center"/>
    </xf>
    <xf numFmtId="0" fontId="41" fillId="13" borderId="6" xfId="0" applyFont="1" applyFill="1" applyBorder="1" applyAlignment="1">
      <alignment horizontal="center" vertical="center" wrapText="1"/>
    </xf>
    <xf numFmtId="0" fontId="41" fillId="13" borderId="3" xfId="0" applyFont="1" applyFill="1" applyBorder="1" applyAlignment="1">
      <alignment horizontal="left" vertical="center" wrapText="1"/>
    </xf>
    <xf numFmtId="0" fontId="40" fillId="13" borderId="3" xfId="0" applyFont="1" applyFill="1" applyBorder="1" applyAlignment="1">
      <alignment horizontal="center" vertical="center" wrapText="1"/>
    </xf>
    <xf numFmtId="165" fontId="41" fillId="13" borderId="3" xfId="1" applyNumberFormat="1" applyFont="1" applyFill="1" applyBorder="1" applyAlignment="1">
      <alignment horizontal="left" vertical="center" wrapText="1"/>
    </xf>
    <xf numFmtId="164" fontId="41" fillId="13" borderId="3" xfId="1" applyNumberFormat="1" applyFont="1" applyFill="1" applyBorder="1" applyAlignment="1">
      <alignment horizontal="left" vertical="center" wrapText="1"/>
    </xf>
    <xf numFmtId="0" fontId="40" fillId="13" borderId="7" xfId="0" applyFont="1" applyFill="1" applyBorder="1" applyAlignment="1">
      <alignment horizontal="left" vertical="center" wrapText="1"/>
    </xf>
    <xf numFmtId="0" fontId="41" fillId="3" borderId="6" xfId="0" applyFont="1" applyFill="1" applyBorder="1" applyAlignment="1">
      <alignment horizontal="center" vertical="center" wrapText="1"/>
    </xf>
    <xf numFmtId="0" fontId="41" fillId="3" borderId="3" xfId="0" applyFont="1" applyFill="1" applyBorder="1" applyAlignment="1">
      <alignment horizontal="left" vertical="center" wrapText="1"/>
    </xf>
    <xf numFmtId="0" fontId="41" fillId="3" borderId="3" xfId="4" applyFont="1" applyFill="1" applyBorder="1" applyAlignment="1">
      <alignment horizontal="center" vertical="center" wrapText="1"/>
    </xf>
    <xf numFmtId="0" fontId="41" fillId="3" borderId="3" xfId="0" applyFont="1" applyFill="1" applyBorder="1" applyAlignment="1">
      <alignment horizontal="center" vertical="center" wrapText="1"/>
    </xf>
    <xf numFmtId="165" fontId="41" fillId="3" borderId="3" xfId="1" applyNumberFormat="1" applyFont="1" applyFill="1" applyBorder="1" applyAlignment="1">
      <alignment horizontal="left" vertical="center" wrapText="1"/>
    </xf>
    <xf numFmtId="168" fontId="41" fillId="3" borderId="3" xfId="1" applyNumberFormat="1" applyFont="1" applyFill="1" applyBorder="1" applyAlignment="1">
      <alignment horizontal="right" vertical="center" wrapText="1"/>
    </xf>
    <xf numFmtId="0" fontId="41" fillId="3" borderId="7" xfId="0" applyFont="1" applyFill="1" applyBorder="1" applyAlignment="1">
      <alignment horizontal="left" vertical="center" wrapText="1"/>
    </xf>
    <xf numFmtId="0" fontId="42" fillId="2" borderId="6" xfId="0" applyFont="1" applyFill="1" applyBorder="1" applyAlignment="1">
      <alignment horizontal="center" vertical="center" wrapText="1"/>
    </xf>
    <xf numFmtId="0" fontId="42" fillId="0" borderId="3" xfId="4"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0" borderId="3" xfId="0" applyFont="1" applyFill="1" applyBorder="1" applyAlignment="1">
      <alignment horizontal="center" vertical="center" wrapText="1"/>
    </xf>
    <xf numFmtId="0" fontId="42" fillId="2" borderId="3" xfId="0" applyFont="1" applyFill="1" applyBorder="1" applyAlignment="1">
      <alignment horizontal="center" vertical="center" wrapText="1"/>
    </xf>
    <xf numFmtId="165" fontId="42" fillId="2" borderId="3" xfId="1"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0" fillId="0" borderId="6" xfId="0" applyFont="1" applyBorder="1" applyAlignment="1">
      <alignment horizontal="center" vertical="center" wrapText="1"/>
    </xf>
    <xf numFmtId="49" fontId="40" fillId="0" borderId="3" xfId="8" applyNumberFormat="1" applyFont="1" applyFill="1" applyBorder="1" applyAlignment="1">
      <alignment horizontal="left" vertical="center" wrapText="1"/>
    </xf>
    <xf numFmtId="0" fontId="43" fillId="0" borderId="3" xfId="4" applyFont="1" applyFill="1" applyBorder="1" applyAlignment="1">
      <alignment horizontal="center" vertical="center" wrapText="1"/>
    </xf>
    <xf numFmtId="0" fontId="43" fillId="2" borderId="3" xfId="0" applyFont="1" applyFill="1" applyBorder="1" applyAlignment="1">
      <alignment horizontal="center" vertical="center" wrapText="1"/>
    </xf>
    <xf numFmtId="49" fontId="40" fillId="0" borderId="3" xfId="0" applyNumberFormat="1" applyFont="1" applyFill="1" applyBorder="1" applyAlignment="1">
      <alignment horizontal="center" vertical="center" wrapText="1"/>
    </xf>
    <xf numFmtId="165" fontId="40" fillId="0" borderId="3" xfId="1" applyNumberFormat="1" applyFont="1" applyFill="1" applyBorder="1" applyAlignment="1">
      <alignment horizontal="center" vertical="center" wrapText="1"/>
    </xf>
    <xf numFmtId="167" fontId="40" fillId="2" borderId="3" xfId="1" applyNumberFormat="1" applyFont="1" applyFill="1" applyBorder="1" applyAlignment="1">
      <alignment horizontal="center" vertical="center" wrapText="1"/>
    </xf>
    <xf numFmtId="165" fontId="42" fillId="2" borderId="3" xfId="1" applyNumberFormat="1" applyFont="1" applyFill="1" applyBorder="1" applyAlignment="1">
      <alignment horizontal="right" vertical="center" wrapText="1"/>
    </xf>
    <xf numFmtId="49" fontId="40" fillId="0" borderId="3" xfId="8" applyNumberFormat="1" applyFont="1" applyFill="1" applyBorder="1" applyAlignment="1">
      <alignment horizontal="center" vertical="center" wrapText="1"/>
    </xf>
    <xf numFmtId="168" fontId="42" fillId="2" borderId="3" xfId="1" applyNumberFormat="1" applyFont="1" applyFill="1" applyBorder="1" applyAlignment="1">
      <alignment horizontal="left" vertical="center" wrapText="1"/>
    </xf>
    <xf numFmtId="0" fontId="40" fillId="0" borderId="3" xfId="4" applyFont="1" applyFill="1" applyBorder="1" applyAlignment="1">
      <alignment horizontal="center" vertical="center" wrapText="1"/>
    </xf>
    <xf numFmtId="0" fontId="40" fillId="0" borderId="3" xfId="0" applyFont="1" applyFill="1" applyBorder="1" applyAlignment="1">
      <alignment horizontal="center" vertical="center" wrapText="1"/>
    </xf>
    <xf numFmtId="165" fontId="40" fillId="0" borderId="3" xfId="0" applyNumberFormat="1" applyFont="1" applyBorder="1" applyAlignment="1">
      <alignment horizontal="center" vertical="center"/>
    </xf>
    <xf numFmtId="167" fontId="40" fillId="2" borderId="3" xfId="1" applyNumberFormat="1" applyFont="1" applyFill="1" applyBorder="1" applyAlignment="1">
      <alignment horizontal="right" vertical="center" wrapText="1"/>
    </xf>
    <xf numFmtId="164" fontId="40" fillId="0" borderId="3" xfId="1" applyNumberFormat="1" applyFont="1" applyFill="1" applyBorder="1" applyAlignment="1">
      <alignment horizontal="center" vertical="center" wrapText="1"/>
    </xf>
    <xf numFmtId="0" fontId="40" fillId="2" borderId="7" xfId="0" applyFont="1" applyFill="1" applyBorder="1" applyAlignment="1">
      <alignment horizontal="left" vertical="center" wrapText="1"/>
    </xf>
    <xf numFmtId="165" fontId="40" fillId="2" borderId="3" xfId="1" applyNumberFormat="1" applyFont="1" applyFill="1" applyBorder="1" applyAlignment="1">
      <alignment horizontal="left" vertical="center" wrapText="1"/>
    </xf>
    <xf numFmtId="164" fontId="40" fillId="0" borderId="3" xfId="1" applyNumberFormat="1" applyFont="1" applyFill="1" applyBorder="1" applyAlignment="1">
      <alignment horizontal="right" vertical="center" wrapText="1"/>
    </xf>
    <xf numFmtId="49" fontId="40" fillId="0" borderId="3" xfId="12" applyNumberFormat="1" applyFont="1" applyFill="1" applyBorder="1" applyAlignment="1">
      <alignment horizontal="left" vertical="center" wrapText="1"/>
    </xf>
    <xf numFmtId="49" fontId="40" fillId="0" borderId="3" xfId="12" applyNumberFormat="1" applyFont="1" applyFill="1" applyBorder="1" applyAlignment="1">
      <alignment horizontal="center" vertical="center" wrapText="1"/>
    </xf>
    <xf numFmtId="49" fontId="40" fillId="0" borderId="3" xfId="0" applyNumberFormat="1" applyFont="1" applyFill="1" applyBorder="1" applyAlignment="1">
      <alignment horizontal="left" vertical="center" wrapText="1"/>
    </xf>
    <xf numFmtId="49" fontId="40" fillId="2" borderId="3" xfId="0" applyNumberFormat="1" applyFont="1" applyFill="1" applyBorder="1" applyAlignment="1">
      <alignment horizontal="center" vertical="center" wrapText="1"/>
    </xf>
    <xf numFmtId="165" fontId="40" fillId="0" borderId="3" xfId="1" applyNumberFormat="1" applyFont="1" applyFill="1" applyBorder="1" applyAlignment="1">
      <alignment horizontal="right" vertical="center" wrapText="1"/>
    </xf>
    <xf numFmtId="0" fontId="40" fillId="11" borderId="6" xfId="0" applyFont="1" applyFill="1" applyBorder="1" applyAlignment="1">
      <alignment horizontal="center" vertical="center" wrapText="1"/>
    </xf>
    <xf numFmtId="49" fontId="44" fillId="11" borderId="3" xfId="8" applyNumberFormat="1" applyFont="1" applyFill="1" applyBorder="1" applyAlignment="1">
      <alignment horizontal="left" vertical="center" wrapText="1"/>
    </xf>
    <xf numFmtId="0" fontId="40" fillId="11" borderId="3" xfId="4" applyFont="1" applyFill="1" applyBorder="1" applyAlignment="1">
      <alignment horizontal="center" vertical="center" wrapText="1"/>
    </xf>
    <xf numFmtId="0" fontId="40" fillId="11" borderId="3" xfId="0" applyFont="1" applyFill="1" applyBorder="1" applyAlignment="1">
      <alignment horizontal="left" vertical="center" wrapText="1"/>
    </xf>
    <xf numFmtId="0" fontId="40" fillId="11" borderId="3" xfId="0" applyFont="1" applyFill="1" applyBorder="1" applyAlignment="1">
      <alignment horizontal="center" vertical="center" wrapText="1"/>
    </xf>
    <xf numFmtId="165" fontId="40" fillId="11" borderId="3" xfId="1" applyNumberFormat="1" applyFont="1" applyFill="1" applyBorder="1" applyAlignment="1">
      <alignment horizontal="left" vertical="center" wrapText="1"/>
    </xf>
    <xf numFmtId="165" fontId="40" fillId="11" borderId="3" xfId="1" applyNumberFormat="1" applyFont="1" applyFill="1" applyBorder="1" applyAlignment="1">
      <alignment horizontal="right" vertical="center" wrapText="1"/>
    </xf>
    <xf numFmtId="0" fontId="40" fillId="11" borderId="7" xfId="0" applyFont="1" applyFill="1" applyBorder="1" applyAlignment="1">
      <alignment horizontal="left" vertical="center" wrapText="1"/>
    </xf>
    <xf numFmtId="49" fontId="40" fillId="2" borderId="3" xfId="0" applyNumberFormat="1" applyFont="1" applyFill="1" applyBorder="1" applyAlignment="1">
      <alignment horizontal="left" vertical="center" wrapText="1"/>
    </xf>
    <xf numFmtId="0" fontId="40" fillId="2" borderId="3" xfId="0" applyFont="1" applyFill="1" applyBorder="1" applyAlignment="1">
      <alignment horizontal="center" vertical="center" wrapText="1"/>
    </xf>
    <xf numFmtId="165" fontId="44" fillId="11" borderId="3" xfId="1" applyNumberFormat="1" applyFont="1" applyFill="1" applyBorder="1" applyAlignment="1">
      <alignment horizontal="left" vertical="center" wrapText="1"/>
    </xf>
    <xf numFmtId="0" fontId="40" fillId="0" borderId="3" xfId="0" applyFont="1" applyFill="1" applyBorder="1" applyAlignment="1">
      <alignment horizontal="left" vertical="center" wrapText="1"/>
    </xf>
    <xf numFmtId="3" fontId="40" fillId="0" borderId="3" xfId="0" quotePrefix="1" applyNumberFormat="1" applyFont="1" applyFill="1" applyBorder="1" applyAlignment="1">
      <alignment horizontal="center" vertical="center" wrapText="1"/>
    </xf>
    <xf numFmtId="167" fontId="40" fillId="0" borderId="3" xfId="1" applyNumberFormat="1" applyFont="1" applyFill="1" applyBorder="1" applyAlignment="1">
      <alignment horizontal="right" vertical="center" wrapText="1"/>
    </xf>
    <xf numFmtId="171" fontId="40" fillId="0" borderId="3" xfId="0" quotePrefix="1" applyNumberFormat="1" applyFont="1" applyFill="1" applyBorder="1" applyAlignment="1">
      <alignment horizontal="center" vertical="center" wrapText="1"/>
    </xf>
    <xf numFmtId="3" fontId="40" fillId="0" borderId="3" xfId="0" quotePrefix="1" applyNumberFormat="1" applyFont="1" applyFill="1" applyBorder="1" applyAlignment="1">
      <alignment horizontal="right" vertical="center" wrapText="1"/>
    </xf>
    <xf numFmtId="168" fontId="40" fillId="11" borderId="3" xfId="1" applyNumberFormat="1" applyFont="1" applyFill="1" applyBorder="1" applyAlignment="1">
      <alignment horizontal="right" vertical="center" wrapText="1"/>
    </xf>
    <xf numFmtId="168" fontId="40" fillId="2" borderId="3" xfId="1" applyNumberFormat="1" applyFont="1" applyFill="1" applyBorder="1" applyAlignment="1">
      <alignment horizontal="right" vertical="center" wrapText="1"/>
    </xf>
    <xf numFmtId="0" fontId="44" fillId="12" borderId="6" xfId="0" applyFont="1" applyFill="1" applyBorder="1" applyAlignment="1">
      <alignment horizontal="center" vertical="center" wrapText="1"/>
    </xf>
    <xf numFmtId="49" fontId="44" fillId="12" borderId="3" xfId="8" applyNumberFormat="1" applyFont="1" applyFill="1" applyBorder="1" applyAlignment="1">
      <alignment horizontal="left" vertical="center" wrapText="1"/>
    </xf>
    <xf numFmtId="0" fontId="44" fillId="12" borderId="3" xfId="4" applyFont="1" applyFill="1" applyBorder="1" applyAlignment="1">
      <alignment horizontal="center" vertical="center" wrapText="1"/>
    </xf>
    <xf numFmtId="0" fontId="44" fillId="12" borderId="3" xfId="0" applyFont="1" applyFill="1" applyBorder="1" applyAlignment="1">
      <alignment horizontal="left" vertical="center" wrapText="1"/>
    </xf>
    <xf numFmtId="0" fontId="44" fillId="12" borderId="3" xfId="0" applyFont="1" applyFill="1" applyBorder="1" applyAlignment="1">
      <alignment horizontal="center" vertical="center" wrapText="1"/>
    </xf>
    <xf numFmtId="165" fontId="44" fillId="12" borderId="3" xfId="1" applyNumberFormat="1" applyFont="1" applyFill="1" applyBorder="1" applyAlignment="1">
      <alignment horizontal="left" vertical="center" wrapText="1"/>
    </xf>
    <xf numFmtId="165" fontId="44" fillId="12" borderId="3" xfId="1" applyNumberFormat="1" applyFont="1" applyFill="1" applyBorder="1" applyAlignment="1">
      <alignment horizontal="right" vertical="center" wrapText="1"/>
    </xf>
    <xf numFmtId="0" fontId="44" fillId="12" borderId="7" xfId="0" applyFont="1" applyFill="1" applyBorder="1" applyAlignment="1">
      <alignment horizontal="left" vertical="center" wrapText="1"/>
    </xf>
    <xf numFmtId="0" fontId="44" fillId="2" borderId="6" xfId="0" applyFont="1" applyFill="1" applyBorder="1" applyAlignment="1">
      <alignment horizontal="center" vertical="center" wrapText="1"/>
    </xf>
    <xf numFmtId="0" fontId="44" fillId="0" borderId="3" xfId="4" applyFont="1" applyFill="1" applyBorder="1" applyAlignment="1">
      <alignment horizontal="center" vertical="center" wrapText="1"/>
    </xf>
    <xf numFmtId="0" fontId="44" fillId="2" borderId="3" xfId="0" applyFont="1" applyFill="1" applyBorder="1" applyAlignment="1">
      <alignment horizontal="left" vertical="center" wrapText="1"/>
    </xf>
    <xf numFmtId="0" fontId="44" fillId="0" borderId="3" xfId="0" applyFont="1" applyFill="1" applyBorder="1" applyAlignment="1">
      <alignment horizontal="center" vertical="center" wrapText="1"/>
    </xf>
    <xf numFmtId="0" fontId="44" fillId="2" borderId="3" xfId="0" applyFont="1" applyFill="1" applyBorder="1" applyAlignment="1">
      <alignment horizontal="center" vertical="center" wrapText="1"/>
    </xf>
    <xf numFmtId="165" fontId="44" fillId="2" borderId="3" xfId="1" applyNumberFormat="1" applyFont="1" applyFill="1" applyBorder="1" applyAlignment="1">
      <alignment horizontal="right" vertical="center" wrapText="1"/>
    </xf>
    <xf numFmtId="0" fontId="44" fillId="2" borderId="7" xfId="0" applyFont="1" applyFill="1" applyBorder="1" applyAlignment="1">
      <alignment horizontal="left" vertical="center" wrapText="1"/>
    </xf>
    <xf numFmtId="0" fontId="40" fillId="2" borderId="6" xfId="0" quotePrefix="1" applyFont="1" applyFill="1" applyBorder="1" applyAlignment="1">
      <alignment horizontal="center" vertical="center" wrapText="1"/>
    </xf>
    <xf numFmtId="49" fontId="40" fillId="0" borderId="3" xfId="0" applyNumberFormat="1" applyFont="1" applyBorder="1" applyAlignment="1">
      <alignment horizontal="left" vertical="center" wrapText="1"/>
    </xf>
    <xf numFmtId="0" fontId="40" fillId="0" borderId="3" xfId="0" quotePrefix="1" applyFont="1" applyFill="1" applyBorder="1" applyAlignment="1">
      <alignment horizontal="center" vertical="center" wrapText="1"/>
    </xf>
    <xf numFmtId="49" fontId="40" fillId="0" borderId="3" xfId="16" applyNumberFormat="1" applyFont="1" applyFill="1" applyBorder="1" applyAlignment="1">
      <alignment horizontal="center" vertical="center" wrapText="1"/>
    </xf>
    <xf numFmtId="168" fontId="40" fillId="2" borderId="3" xfId="1" applyNumberFormat="1" applyFont="1" applyFill="1" applyBorder="1" applyAlignment="1">
      <alignment horizontal="center" vertical="center" wrapText="1"/>
    </xf>
    <xf numFmtId="0" fontId="40" fillId="12" borderId="6" xfId="0" applyFont="1" applyFill="1" applyBorder="1" applyAlignment="1">
      <alignment horizontal="center" vertical="center" wrapText="1"/>
    </xf>
    <xf numFmtId="0" fontId="40" fillId="12" borderId="3" xfId="4" applyFont="1" applyFill="1" applyBorder="1" applyAlignment="1">
      <alignment horizontal="center" vertical="center" wrapText="1"/>
    </xf>
    <xf numFmtId="0" fontId="40" fillId="12" borderId="3" xfId="0" applyFont="1" applyFill="1" applyBorder="1" applyAlignment="1">
      <alignment horizontal="left" vertical="center" wrapText="1"/>
    </xf>
    <xf numFmtId="0" fontId="40" fillId="12" borderId="3" xfId="0" applyFont="1" applyFill="1" applyBorder="1" applyAlignment="1">
      <alignment horizontal="center" vertical="center" wrapText="1"/>
    </xf>
    <xf numFmtId="165" fontId="40" fillId="12" borderId="3" xfId="1" applyNumberFormat="1" applyFont="1" applyFill="1" applyBorder="1" applyAlignment="1">
      <alignment horizontal="right" vertical="center" wrapText="1"/>
    </xf>
    <xf numFmtId="0" fontId="40" fillId="12" borderId="7" xfId="0" applyFont="1" applyFill="1" applyBorder="1" applyAlignment="1">
      <alignment horizontal="left" vertical="center" wrapText="1"/>
    </xf>
    <xf numFmtId="3" fontId="40" fillId="2" borderId="3" xfId="0" quotePrefix="1" applyNumberFormat="1" applyFont="1" applyFill="1" applyBorder="1" applyAlignment="1">
      <alignment horizontal="center" vertical="center" wrapText="1"/>
    </xf>
    <xf numFmtId="167" fontId="40" fillId="0" borderId="3" xfId="1" applyNumberFormat="1" applyFont="1" applyBorder="1" applyAlignment="1">
      <alignment horizontal="center" vertical="center"/>
    </xf>
    <xf numFmtId="164" fontId="40" fillId="2" borderId="3" xfId="1" applyNumberFormat="1" applyFont="1" applyFill="1" applyBorder="1" applyAlignment="1">
      <alignment horizontal="center" vertical="center" wrapText="1"/>
    </xf>
    <xf numFmtId="164" fontId="40" fillId="2" borderId="3" xfId="1" applyNumberFormat="1" applyFont="1" applyFill="1" applyBorder="1" applyAlignment="1">
      <alignment horizontal="right" vertical="center" wrapText="1"/>
    </xf>
    <xf numFmtId="164" fontId="40" fillId="0" borderId="3" xfId="1" applyNumberFormat="1" applyFont="1" applyBorder="1" applyAlignment="1">
      <alignment horizontal="center" vertical="center"/>
    </xf>
    <xf numFmtId="0" fontId="40" fillId="2" borderId="33" xfId="0" applyFont="1" applyFill="1" applyBorder="1" applyAlignment="1">
      <alignment horizontal="center" vertical="center" wrapText="1"/>
    </xf>
    <xf numFmtId="0" fontId="40" fillId="2" borderId="34" xfId="0" applyFont="1" applyFill="1" applyBorder="1" applyAlignment="1">
      <alignment horizontal="left" vertical="center" wrapText="1"/>
    </xf>
    <xf numFmtId="3" fontId="40" fillId="2" borderId="34" xfId="0" quotePrefix="1" applyNumberFormat="1" applyFont="1" applyFill="1" applyBorder="1" applyAlignment="1">
      <alignment horizontal="center" vertical="center" wrapText="1"/>
    </xf>
    <xf numFmtId="0" fontId="40" fillId="0" borderId="34" xfId="0" applyFont="1" applyFill="1" applyBorder="1" applyAlignment="1">
      <alignment horizontal="center" vertical="center" wrapText="1"/>
    </xf>
    <xf numFmtId="165" fontId="40" fillId="2" borderId="34" xfId="1" applyNumberFormat="1" applyFont="1" applyFill="1" applyBorder="1" applyAlignment="1">
      <alignment horizontal="left" vertical="center" wrapText="1"/>
    </xf>
    <xf numFmtId="167" fontId="40" fillId="0" borderId="34" xfId="1" applyNumberFormat="1" applyFont="1" applyBorder="1" applyAlignment="1">
      <alignment horizontal="center" vertical="center"/>
    </xf>
    <xf numFmtId="164" fontId="40" fillId="2" borderId="34" xfId="1" applyNumberFormat="1" applyFont="1" applyFill="1" applyBorder="1" applyAlignment="1">
      <alignment horizontal="center" vertical="center" wrapText="1"/>
    </xf>
    <xf numFmtId="164" fontId="40" fillId="2" borderId="34" xfId="1" applyNumberFormat="1" applyFont="1" applyFill="1" applyBorder="1" applyAlignment="1">
      <alignment horizontal="right" vertical="center" wrapText="1"/>
    </xf>
    <xf numFmtId="165" fontId="40" fillId="2" borderId="34" xfId="1" applyNumberFormat="1" applyFont="1" applyFill="1" applyBorder="1" applyAlignment="1">
      <alignment horizontal="right" vertical="center" wrapText="1"/>
    </xf>
    <xf numFmtId="0" fontId="40" fillId="2" borderId="35" xfId="0" applyFont="1" applyFill="1" applyBorder="1" applyAlignment="1">
      <alignment horizontal="left" vertical="center" wrapText="1"/>
    </xf>
    <xf numFmtId="164" fontId="42" fillId="2" borderId="3" xfId="1" applyFont="1" applyFill="1" applyBorder="1" applyAlignment="1">
      <alignment horizontal="right" vertical="center" wrapText="1"/>
    </xf>
    <xf numFmtId="165" fontId="42" fillId="0" borderId="7" xfId="5" applyNumberFormat="1" applyFont="1" applyFill="1" applyBorder="1" applyAlignment="1">
      <alignment horizontal="center" vertical="center"/>
    </xf>
    <xf numFmtId="165" fontId="34" fillId="0" borderId="0" xfId="5" applyNumberFormat="1" applyFont="1" applyFill="1" applyBorder="1" applyAlignment="1">
      <alignment horizontal="center" vertical="center"/>
    </xf>
    <xf numFmtId="3" fontId="21" fillId="0" borderId="2" xfId="0" applyNumberFormat="1" applyFont="1" applyFill="1" applyBorder="1" applyAlignment="1">
      <alignment horizontal="center" vertical="center" wrapText="1"/>
    </xf>
    <xf numFmtId="164" fontId="41" fillId="3" borderId="25" xfId="1" applyFont="1" applyFill="1" applyBorder="1" applyAlignment="1">
      <alignment horizontal="right" vertical="center" wrapText="1"/>
    </xf>
    <xf numFmtId="165" fontId="40" fillId="2" borderId="3" xfId="0" applyNumberFormat="1" applyFont="1" applyFill="1" applyBorder="1" applyAlignment="1">
      <alignment horizontal="left" vertical="center" wrapText="1"/>
    </xf>
    <xf numFmtId="0" fontId="41" fillId="7" borderId="6" xfId="0" applyFont="1" applyFill="1" applyBorder="1" applyAlignment="1">
      <alignment horizontal="center" vertical="center" wrapText="1"/>
    </xf>
    <xf numFmtId="0" fontId="41" fillId="7" borderId="3" xfId="0" applyFont="1" applyFill="1" applyBorder="1" applyAlignment="1">
      <alignment horizontal="left" vertical="center" wrapText="1"/>
    </xf>
    <xf numFmtId="0" fontId="40" fillId="7" borderId="3" xfId="0" applyFont="1" applyFill="1" applyBorder="1" applyAlignment="1">
      <alignment horizontal="center" vertical="center" wrapText="1"/>
    </xf>
    <xf numFmtId="165" fontId="41" fillId="7" borderId="3" xfId="1" applyNumberFormat="1" applyFont="1" applyFill="1" applyBorder="1" applyAlignment="1">
      <alignment horizontal="left" vertical="center" wrapText="1"/>
    </xf>
    <xf numFmtId="164" fontId="41" fillId="7" borderId="3" xfId="1" applyFont="1" applyFill="1" applyBorder="1" applyAlignment="1">
      <alignment horizontal="right" vertical="center" wrapText="1"/>
    </xf>
    <xf numFmtId="0" fontId="40" fillId="7" borderId="7" xfId="0" applyFont="1" applyFill="1" applyBorder="1" applyAlignment="1">
      <alignment horizontal="left" vertical="center" wrapText="1"/>
    </xf>
    <xf numFmtId="0" fontId="41" fillId="8" borderId="6" xfId="0" applyFont="1" applyFill="1" applyBorder="1" applyAlignment="1">
      <alignment horizontal="center" vertical="center" wrapText="1"/>
    </xf>
    <xf numFmtId="0" fontId="41" fillId="8" borderId="3" xfId="0" applyFont="1" applyFill="1" applyBorder="1" applyAlignment="1">
      <alignment horizontal="left" vertical="center" wrapText="1"/>
    </xf>
    <xf numFmtId="0" fontId="40" fillId="8" borderId="3" xfId="0" applyFont="1" applyFill="1" applyBorder="1" applyAlignment="1">
      <alignment horizontal="center" vertical="center" wrapText="1"/>
    </xf>
    <xf numFmtId="165" fontId="41" fillId="8" borderId="3" xfId="1" applyNumberFormat="1" applyFont="1" applyFill="1" applyBorder="1" applyAlignment="1">
      <alignment horizontal="right" vertical="center" wrapText="1"/>
    </xf>
    <xf numFmtId="164" fontId="41" fillId="8" borderId="3" xfId="1" applyNumberFormat="1" applyFont="1" applyFill="1" applyBorder="1" applyAlignment="1">
      <alignment horizontal="right" vertical="center" wrapText="1"/>
    </xf>
    <xf numFmtId="0" fontId="40" fillId="8" borderId="7" xfId="0" applyFont="1" applyFill="1" applyBorder="1" applyAlignment="1">
      <alignment horizontal="left" vertical="center" wrapText="1"/>
    </xf>
    <xf numFmtId="0" fontId="42" fillId="0" borderId="6" xfId="0" applyFont="1" applyFill="1" applyBorder="1" applyAlignment="1">
      <alignment horizontal="center" vertical="center" wrapText="1"/>
    </xf>
    <xf numFmtId="0" fontId="42" fillId="0" borderId="3" xfId="0" applyFont="1" applyFill="1" applyBorder="1" applyAlignment="1">
      <alignment horizontal="left" vertical="center" wrapText="1"/>
    </xf>
    <xf numFmtId="165" fontId="44" fillId="0" borderId="3" xfId="1" applyNumberFormat="1" applyFont="1" applyFill="1" applyBorder="1" applyAlignment="1">
      <alignment horizontal="left" vertical="center" wrapText="1"/>
    </xf>
    <xf numFmtId="165" fontId="44" fillId="0" borderId="3" xfId="1" applyNumberFormat="1" applyFont="1" applyFill="1" applyBorder="1" applyAlignment="1">
      <alignment horizontal="right" vertical="center" wrapText="1"/>
    </xf>
    <xf numFmtId="0" fontId="44" fillId="0" borderId="7" xfId="0" applyFont="1" applyFill="1" applyBorder="1" applyAlignment="1">
      <alignment horizontal="left" vertical="center" wrapText="1"/>
    </xf>
    <xf numFmtId="165" fontId="42" fillId="0" borderId="3" xfId="1" applyNumberFormat="1" applyFont="1" applyFill="1" applyBorder="1" applyAlignment="1">
      <alignment horizontal="left" vertical="center" wrapText="1"/>
    </xf>
    <xf numFmtId="164" fontId="42" fillId="0" borderId="3" xfId="1" applyFont="1" applyFill="1" applyBorder="1" applyAlignment="1">
      <alignment horizontal="right" vertical="center" wrapText="1"/>
    </xf>
    <xf numFmtId="0" fontId="42" fillId="0" borderId="7" xfId="0" applyFont="1" applyFill="1" applyBorder="1" applyAlignment="1">
      <alignment horizontal="left" vertical="center" wrapText="1"/>
    </xf>
    <xf numFmtId="0" fontId="40" fillId="0" borderId="6" xfId="0" applyFont="1" applyFill="1" applyBorder="1" applyAlignment="1">
      <alignment horizontal="center" vertical="center" wrapText="1"/>
    </xf>
    <xf numFmtId="165" fontId="40" fillId="0" borderId="3" xfId="1" applyNumberFormat="1" applyFont="1" applyFill="1" applyBorder="1" applyAlignment="1">
      <alignment horizontal="left" vertical="center" wrapText="1"/>
    </xf>
    <xf numFmtId="0" fontId="40" fillId="0" borderId="7" xfId="0" applyFont="1" applyFill="1" applyBorder="1" applyAlignment="1">
      <alignment horizontal="left" vertical="center" wrapText="1"/>
    </xf>
    <xf numFmtId="168" fontId="40" fillId="0" borderId="3" xfId="1" applyNumberFormat="1" applyFont="1" applyFill="1" applyBorder="1" applyAlignment="1">
      <alignment horizontal="right" vertical="center" wrapText="1"/>
    </xf>
    <xf numFmtId="0" fontId="40" fillId="0" borderId="3" xfId="4" quotePrefix="1" applyNumberFormat="1" applyFont="1" applyFill="1" applyBorder="1" applyAlignment="1">
      <alignment horizontal="center" vertical="center" wrapText="1"/>
    </xf>
    <xf numFmtId="165" fontId="41" fillId="8" borderId="3" xfId="1" applyNumberFormat="1" applyFont="1" applyFill="1" applyBorder="1" applyAlignment="1">
      <alignment horizontal="left" vertical="center" wrapText="1"/>
    </xf>
    <xf numFmtId="164" fontId="42" fillId="0" borderId="3" xfId="1" applyFont="1" applyFill="1" applyBorder="1" applyAlignment="1">
      <alignment horizontal="left" vertical="center" wrapText="1"/>
    </xf>
    <xf numFmtId="164" fontId="40" fillId="0" borderId="3" xfId="1" applyFont="1" applyFill="1" applyBorder="1" applyAlignment="1">
      <alignment horizontal="right" vertical="center" wrapText="1"/>
    </xf>
    <xf numFmtId="164" fontId="40" fillId="0" borderId="3" xfId="1" applyFont="1" applyFill="1" applyBorder="1" applyAlignment="1">
      <alignment horizontal="left" vertical="center" wrapText="1"/>
    </xf>
    <xf numFmtId="0" fontId="40" fillId="0" borderId="7" xfId="0" applyFont="1" applyFill="1" applyBorder="1" applyAlignment="1">
      <alignment horizontal="center" vertical="center" wrapText="1"/>
    </xf>
    <xf numFmtId="165" fontId="40" fillId="2" borderId="3" xfId="1" applyNumberFormat="1" applyFont="1" applyFill="1" applyBorder="1" applyAlignment="1">
      <alignment horizontal="center" vertical="center" wrapText="1"/>
    </xf>
    <xf numFmtId="164" fontId="41" fillId="8" borderId="3" xfId="1" applyFont="1" applyFill="1" applyBorder="1" applyAlignment="1">
      <alignment horizontal="right" vertical="center" wrapText="1"/>
    </xf>
    <xf numFmtId="0" fontId="41" fillId="9" borderId="6" xfId="0" applyFont="1" applyFill="1" applyBorder="1" applyAlignment="1">
      <alignment horizontal="center" vertical="center" wrapText="1"/>
    </xf>
    <xf numFmtId="0" fontId="41" fillId="9" borderId="3" xfId="0" applyFont="1" applyFill="1" applyBorder="1" applyAlignment="1">
      <alignment horizontal="left" vertical="center" wrapText="1"/>
    </xf>
    <xf numFmtId="0" fontId="40" fillId="9" borderId="3" xfId="0" applyFont="1" applyFill="1" applyBorder="1" applyAlignment="1">
      <alignment horizontal="center" vertical="center" wrapText="1"/>
    </xf>
    <xf numFmtId="165" fontId="41" fillId="9" borderId="3" xfId="1" applyNumberFormat="1" applyFont="1" applyFill="1" applyBorder="1" applyAlignment="1">
      <alignment horizontal="left" vertical="center" wrapText="1"/>
    </xf>
    <xf numFmtId="164" fontId="41" fillId="9" borderId="3" xfId="1" applyFont="1" applyFill="1" applyBorder="1" applyAlignment="1">
      <alignment horizontal="right" vertical="center" wrapText="1"/>
    </xf>
    <xf numFmtId="0" fontId="40" fillId="9" borderId="7" xfId="0" applyFont="1" applyFill="1" applyBorder="1" applyAlignment="1">
      <alignment horizontal="left" vertical="center" wrapText="1"/>
    </xf>
    <xf numFmtId="0" fontId="41" fillId="10" borderId="6" xfId="0" applyFont="1" applyFill="1" applyBorder="1" applyAlignment="1">
      <alignment horizontal="center" vertical="center" wrapText="1"/>
    </xf>
    <xf numFmtId="0" fontId="41" fillId="10" borderId="3" xfId="0" applyFont="1" applyFill="1" applyBorder="1" applyAlignment="1">
      <alignment horizontal="left" vertical="center" wrapText="1"/>
    </xf>
    <xf numFmtId="0" fontId="40" fillId="10" borderId="3" xfId="0" applyFont="1" applyFill="1" applyBorder="1" applyAlignment="1">
      <alignment horizontal="center" vertical="center" wrapText="1"/>
    </xf>
    <xf numFmtId="165" fontId="41" fillId="10" borderId="3" xfId="1" applyNumberFormat="1" applyFont="1" applyFill="1" applyBorder="1" applyAlignment="1">
      <alignment horizontal="left" vertical="center" wrapText="1"/>
    </xf>
    <xf numFmtId="0" fontId="40" fillId="10" borderId="7" xfId="0" applyFont="1" applyFill="1" applyBorder="1" applyAlignment="1">
      <alignment horizontal="left" vertical="center" wrapText="1"/>
    </xf>
    <xf numFmtId="165" fontId="42" fillId="0" borderId="3" xfId="1" applyNumberFormat="1" applyFont="1" applyFill="1" applyBorder="1" applyAlignment="1">
      <alignment horizontal="center" vertical="center" wrapText="1"/>
    </xf>
    <xf numFmtId="165" fontId="42" fillId="0" borderId="3" xfId="1" applyNumberFormat="1" applyFont="1" applyFill="1" applyBorder="1" applyAlignment="1">
      <alignment horizontal="right" vertical="center" wrapText="1"/>
    </xf>
    <xf numFmtId="164" fontId="40" fillId="0" borderId="3" xfId="1" applyFont="1" applyFill="1" applyBorder="1" applyAlignment="1">
      <alignment horizontal="center" vertical="center" wrapText="1"/>
    </xf>
    <xf numFmtId="167" fontId="40" fillId="0" borderId="3" xfId="1" applyNumberFormat="1" applyFont="1" applyFill="1" applyBorder="1" applyAlignment="1">
      <alignment horizontal="center" vertical="center" wrapText="1"/>
    </xf>
    <xf numFmtId="165" fontId="40" fillId="0" borderId="7" xfId="0" applyNumberFormat="1" applyFont="1" applyFill="1" applyBorder="1" applyAlignment="1">
      <alignment horizontal="center" vertical="center" wrapText="1"/>
    </xf>
    <xf numFmtId="3" fontId="40" fillId="0" borderId="3" xfId="6" applyNumberFormat="1" applyFont="1" applyFill="1" applyBorder="1" applyAlignment="1">
      <alignment horizontal="right" vertical="center" wrapText="1"/>
    </xf>
    <xf numFmtId="3" fontId="40" fillId="0" borderId="3" xfId="7" applyNumberFormat="1" applyFont="1" applyFill="1" applyBorder="1" applyAlignment="1">
      <alignment horizontal="right" vertical="center" wrapText="1"/>
    </xf>
    <xf numFmtId="0" fontId="43" fillId="10" borderId="3" xfId="4" applyFont="1" applyFill="1" applyBorder="1" applyAlignment="1">
      <alignment horizontal="center" vertical="center" wrapText="1"/>
    </xf>
    <xf numFmtId="0" fontId="43" fillId="10" borderId="3" xfId="0" applyFont="1" applyFill="1" applyBorder="1" applyAlignment="1">
      <alignment horizontal="left" vertical="center" wrapText="1"/>
    </xf>
    <xf numFmtId="0" fontId="43" fillId="10" borderId="3" xfId="0" applyFont="1" applyFill="1" applyBorder="1" applyAlignment="1">
      <alignment horizontal="center" vertical="center" wrapText="1"/>
    </xf>
    <xf numFmtId="165" fontId="43" fillId="10" borderId="3" xfId="1" applyNumberFormat="1" applyFont="1" applyFill="1" applyBorder="1" applyAlignment="1">
      <alignment horizontal="right" vertical="center" wrapText="1"/>
    </xf>
    <xf numFmtId="0" fontId="43" fillId="10" borderId="7" xfId="0" applyFont="1" applyFill="1" applyBorder="1" applyAlignment="1">
      <alignment horizontal="left" vertical="center" wrapText="1"/>
    </xf>
    <xf numFmtId="164" fontId="40" fillId="2" borderId="3" xfId="1" applyFont="1" applyFill="1" applyBorder="1" applyAlignment="1">
      <alignment horizontal="center" vertical="center" wrapText="1"/>
    </xf>
    <xf numFmtId="0" fontId="41" fillId="0" borderId="6" xfId="0" applyFont="1" applyFill="1" applyBorder="1" applyAlignment="1">
      <alignment horizontal="center" vertical="center" wrapText="1"/>
    </xf>
    <xf numFmtId="0" fontId="41" fillId="0" borderId="3" xfId="0" applyFont="1" applyFill="1" applyBorder="1" applyAlignment="1">
      <alignment horizontal="left" vertical="center" wrapText="1"/>
    </xf>
    <xf numFmtId="165" fontId="41" fillId="0" borderId="3" xfId="1" applyNumberFormat="1" applyFont="1" applyFill="1" applyBorder="1" applyAlignment="1">
      <alignment horizontal="left" vertical="center" wrapText="1"/>
    </xf>
    <xf numFmtId="165" fontId="41" fillId="0" borderId="3" xfId="1" applyNumberFormat="1" applyFont="1" applyFill="1" applyBorder="1" applyAlignment="1">
      <alignment horizontal="right" vertical="center" wrapText="1"/>
    </xf>
    <xf numFmtId="0" fontId="41" fillId="2" borderId="3" xfId="0" applyFont="1" applyFill="1" applyBorder="1" applyAlignment="1">
      <alignment horizontal="left" vertical="center" wrapText="1"/>
    </xf>
    <xf numFmtId="164" fontId="41" fillId="2" borderId="3" xfId="1" applyNumberFormat="1" applyFont="1" applyFill="1" applyBorder="1" applyAlignment="1">
      <alignment horizontal="left" vertical="center" wrapText="1"/>
    </xf>
    <xf numFmtId="0" fontId="43" fillId="2" borderId="3" xfId="0" applyFont="1" applyFill="1" applyBorder="1" applyAlignment="1">
      <alignment horizontal="left" vertical="center" wrapText="1"/>
    </xf>
    <xf numFmtId="0" fontId="43" fillId="0" borderId="3" xfId="0" applyFont="1" applyFill="1" applyBorder="1" applyAlignment="1">
      <alignment horizontal="center" vertical="center" wrapText="1"/>
    </xf>
    <xf numFmtId="167" fontId="42" fillId="2" borderId="3" xfId="1" applyNumberFormat="1" applyFont="1" applyFill="1" applyBorder="1" applyAlignment="1">
      <alignment horizontal="left" vertical="center" wrapText="1"/>
    </xf>
    <xf numFmtId="165" fontId="43" fillId="2" borderId="3" xfId="1" applyNumberFormat="1" applyFont="1" applyFill="1" applyBorder="1" applyAlignment="1">
      <alignment horizontal="right" vertical="center" wrapText="1"/>
    </xf>
    <xf numFmtId="0" fontId="43" fillId="2" borderId="7" xfId="0" applyFont="1" applyFill="1" applyBorder="1" applyAlignment="1">
      <alignment horizontal="left" vertical="center" wrapText="1"/>
    </xf>
    <xf numFmtId="167" fontId="40" fillId="2" borderId="3" xfId="1" applyNumberFormat="1" applyFont="1" applyFill="1" applyBorder="1" applyAlignment="1">
      <alignment horizontal="left" vertical="center" wrapText="1"/>
    </xf>
    <xf numFmtId="0" fontId="44" fillId="0" borderId="6" xfId="0" applyFont="1" applyFill="1" applyBorder="1" applyAlignment="1">
      <alignment horizontal="center" vertical="center" wrapText="1"/>
    </xf>
    <xf numFmtId="0" fontId="44" fillId="0" borderId="3" xfId="0" applyFont="1" applyFill="1" applyBorder="1" applyAlignment="1">
      <alignment horizontal="left" vertical="center" wrapText="1"/>
    </xf>
    <xf numFmtId="168" fontId="44" fillId="0" borderId="3" xfId="1" applyNumberFormat="1" applyFont="1" applyFill="1" applyBorder="1" applyAlignment="1">
      <alignment horizontal="right" vertical="center" wrapText="1"/>
    </xf>
    <xf numFmtId="165" fontId="40" fillId="2" borderId="22" xfId="1" applyNumberFormat="1" applyFont="1" applyFill="1" applyBorder="1" applyAlignment="1">
      <alignment horizontal="left" vertical="center" wrapText="1"/>
    </xf>
    <xf numFmtId="165" fontId="40" fillId="0" borderId="22" xfId="1" applyNumberFormat="1" applyFont="1" applyBorder="1" applyAlignment="1">
      <alignment horizontal="center" vertical="center"/>
    </xf>
    <xf numFmtId="165" fontId="40" fillId="0" borderId="22" xfId="1" applyNumberFormat="1" applyFont="1" applyFill="1" applyBorder="1" applyAlignment="1">
      <alignment horizontal="right" vertical="center" wrapText="1"/>
    </xf>
    <xf numFmtId="165" fontId="40" fillId="2" borderId="22" xfId="1" applyNumberFormat="1" applyFont="1" applyFill="1" applyBorder="1" applyAlignment="1">
      <alignment horizontal="right" vertical="center" wrapText="1"/>
    </xf>
    <xf numFmtId="0" fontId="40" fillId="2" borderId="23" xfId="0" applyFont="1" applyFill="1" applyBorder="1" applyAlignment="1">
      <alignment horizontal="left" vertical="center" wrapText="1"/>
    </xf>
    <xf numFmtId="164" fontId="40" fillId="2" borderId="22" xfId="1" applyNumberFormat="1" applyFont="1" applyFill="1" applyBorder="1" applyAlignment="1">
      <alignment horizontal="center" vertical="center" wrapText="1"/>
    </xf>
    <xf numFmtId="164" fontId="40" fillId="2" borderId="22" xfId="1" applyNumberFormat="1" applyFont="1" applyFill="1" applyBorder="1" applyAlignment="1">
      <alignment horizontal="right" vertical="center" wrapText="1"/>
    </xf>
    <xf numFmtId="164" fontId="41" fillId="10" borderId="3" xfId="1" applyNumberFormat="1" applyFont="1" applyFill="1" applyBorder="1" applyAlignment="1">
      <alignment horizontal="right" vertical="center" wrapText="1"/>
    </xf>
    <xf numFmtId="164" fontId="41" fillId="9" borderId="3" xfId="1" applyNumberFormat="1" applyFont="1" applyFill="1" applyBorder="1" applyAlignment="1">
      <alignment horizontal="right" vertical="center" wrapText="1"/>
    </xf>
    <xf numFmtId="164" fontId="42" fillId="0" borderId="3" xfId="1" applyNumberFormat="1" applyFont="1" applyFill="1" applyBorder="1" applyAlignment="1">
      <alignment horizontal="right" vertical="center" wrapText="1"/>
    </xf>
    <xf numFmtId="165" fontId="36" fillId="2" borderId="0" xfId="0" applyNumberFormat="1" applyFont="1" applyFill="1" applyBorder="1" applyAlignment="1">
      <alignment horizontal="left" vertical="center" wrapText="1"/>
    </xf>
    <xf numFmtId="165" fontId="36" fillId="2" borderId="0" xfId="1" applyNumberFormat="1" applyFont="1" applyFill="1" applyBorder="1" applyAlignment="1">
      <alignment horizontal="left" vertical="center" wrapText="1"/>
    </xf>
    <xf numFmtId="0" fontId="46" fillId="2" borderId="0" xfId="0" applyFont="1" applyFill="1" applyBorder="1" applyAlignment="1">
      <alignment horizontal="left" vertical="center" wrapText="1"/>
    </xf>
    <xf numFmtId="165" fontId="46" fillId="2" borderId="0" xfId="0" applyNumberFormat="1" applyFont="1" applyFill="1" applyBorder="1" applyAlignment="1">
      <alignment horizontal="left" vertical="center" wrapText="1"/>
    </xf>
    <xf numFmtId="165" fontId="47" fillId="2" borderId="21" xfId="1" applyNumberFormat="1" applyFont="1" applyFill="1" applyBorder="1" applyAlignment="1">
      <alignment horizontal="right" vertical="center" wrapText="1"/>
    </xf>
    <xf numFmtId="0" fontId="36" fillId="2" borderId="11" xfId="0" applyFont="1" applyFill="1" applyBorder="1" applyAlignment="1">
      <alignment horizontal="left" vertical="center" wrapText="1"/>
    </xf>
    <xf numFmtId="0" fontId="36" fillId="2" borderId="12" xfId="0" applyFont="1" applyFill="1" applyBorder="1" applyAlignment="1">
      <alignment horizontal="left" vertical="center" wrapText="1"/>
    </xf>
    <xf numFmtId="0" fontId="37" fillId="2" borderId="11" xfId="0" applyFont="1" applyFill="1" applyBorder="1" applyAlignment="1">
      <alignment horizontal="left" vertical="center" wrapText="1"/>
    </xf>
    <xf numFmtId="0" fontId="37" fillId="2" borderId="13" xfId="0" applyFont="1" applyFill="1" applyBorder="1" applyAlignment="1">
      <alignment horizontal="left" vertical="center" wrapText="1"/>
    </xf>
    <xf numFmtId="167" fontId="36" fillId="2" borderId="0" xfId="0" applyNumberFormat="1" applyFont="1" applyFill="1" applyBorder="1" applyAlignment="1">
      <alignment horizontal="left" vertical="center" wrapText="1"/>
    </xf>
    <xf numFmtId="165" fontId="37" fillId="2" borderId="0" xfId="0" applyNumberFormat="1" applyFont="1" applyFill="1" applyBorder="1" applyAlignment="1">
      <alignment horizontal="left" vertical="center" wrapText="1"/>
    </xf>
    <xf numFmtId="165" fontId="38" fillId="2" borderId="0" xfId="0" applyNumberFormat="1"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3" fontId="21" fillId="2" borderId="2" xfId="0" applyNumberFormat="1" applyFont="1" applyFill="1" applyBorder="1" applyAlignment="1">
      <alignment horizontal="center" vertical="center" wrapText="1"/>
    </xf>
    <xf numFmtId="0" fontId="38" fillId="2" borderId="0" xfId="0" applyFont="1" applyFill="1" applyBorder="1" applyAlignment="1">
      <alignment horizontal="center" vertical="center" wrapText="1"/>
    </xf>
    <xf numFmtId="165" fontId="44" fillId="0" borderId="36" xfId="1" applyNumberFormat="1" applyFont="1" applyFill="1" applyBorder="1" applyAlignment="1">
      <alignment horizontal="right" vertical="center" wrapText="1"/>
    </xf>
    <xf numFmtId="164" fontId="40" fillId="0" borderId="36" xfId="1" applyNumberFormat="1" applyFont="1" applyFill="1" applyBorder="1" applyAlignment="1">
      <alignment horizontal="right" vertical="center" wrapText="1"/>
    </xf>
    <xf numFmtId="165" fontId="40" fillId="0" borderId="36" xfId="1" applyNumberFormat="1" applyFont="1" applyFill="1" applyBorder="1" applyAlignment="1">
      <alignment horizontal="right" vertical="center" wrapText="1"/>
    </xf>
    <xf numFmtId="4" fontId="4" fillId="0" borderId="0" xfId="0" applyNumberFormat="1" applyFont="1" applyFill="1" applyBorder="1" applyAlignment="1">
      <alignment horizontal="right" vertical="center" wrapText="1"/>
    </xf>
    <xf numFmtId="0" fontId="27" fillId="2" borderId="10" xfId="0" applyFont="1" applyFill="1" applyBorder="1" applyAlignment="1">
      <alignment vertical="center" wrapText="1"/>
    </xf>
    <xf numFmtId="0" fontId="40" fillId="0" borderId="0" xfId="0" applyFont="1" applyFill="1" applyBorder="1" applyAlignment="1">
      <alignment horizontal="center" vertical="center" wrapText="1"/>
    </xf>
    <xf numFmtId="0" fontId="40" fillId="0" borderId="0" xfId="0" applyFont="1" applyFill="1" applyBorder="1" applyAlignment="1">
      <alignment horizontal="left" vertical="center" wrapText="1"/>
    </xf>
    <xf numFmtId="0" fontId="40" fillId="0" borderId="0" xfId="4" applyFont="1" applyFill="1" applyBorder="1" applyAlignment="1">
      <alignment horizontal="center" vertical="center" wrapText="1"/>
    </xf>
    <xf numFmtId="0" fontId="40" fillId="0" borderId="0" xfId="4" quotePrefix="1" applyNumberFormat="1" applyFont="1" applyFill="1" applyBorder="1" applyAlignment="1">
      <alignment horizontal="center" vertical="center" wrapText="1"/>
    </xf>
    <xf numFmtId="165" fontId="40" fillId="0" borderId="0" xfId="1" applyNumberFormat="1" applyFont="1" applyFill="1" applyBorder="1" applyAlignment="1">
      <alignment horizontal="left" vertical="center" wrapText="1"/>
    </xf>
    <xf numFmtId="165" fontId="40" fillId="0" borderId="0" xfId="1" applyNumberFormat="1" applyFont="1" applyFill="1" applyBorder="1" applyAlignment="1">
      <alignment horizontal="right" vertical="center" wrapText="1"/>
    </xf>
    <xf numFmtId="165" fontId="47" fillId="2" borderId="0" xfId="1" applyNumberFormat="1" applyFont="1" applyFill="1" applyBorder="1" applyAlignment="1">
      <alignment horizontal="right" vertical="center" wrapText="1"/>
    </xf>
    <xf numFmtId="0" fontId="40" fillId="0" borderId="33" xfId="0" applyFont="1" applyFill="1" applyBorder="1" applyAlignment="1">
      <alignment horizontal="center" vertical="center" wrapText="1"/>
    </xf>
    <xf numFmtId="0" fontId="40" fillId="0" borderId="34" xfId="0" applyFont="1" applyFill="1" applyBorder="1" applyAlignment="1">
      <alignment horizontal="left" vertical="center" wrapText="1"/>
    </xf>
    <xf numFmtId="0" fontId="40" fillId="0" borderId="34" xfId="4" applyFont="1" applyFill="1" applyBorder="1" applyAlignment="1">
      <alignment horizontal="center" vertical="center" wrapText="1"/>
    </xf>
    <xf numFmtId="0" fontId="40" fillId="0" borderId="34" xfId="4" quotePrefix="1" applyNumberFormat="1" applyFont="1" applyFill="1" applyBorder="1" applyAlignment="1">
      <alignment horizontal="center" vertical="center" wrapText="1"/>
    </xf>
    <xf numFmtId="165" fontId="40" fillId="0" borderId="34" xfId="1" applyNumberFormat="1" applyFont="1" applyFill="1" applyBorder="1" applyAlignment="1">
      <alignment horizontal="left" vertical="center" wrapText="1"/>
    </xf>
    <xf numFmtId="165" fontId="40" fillId="0" borderId="34" xfId="1" applyNumberFormat="1" applyFont="1" applyFill="1" applyBorder="1" applyAlignment="1">
      <alignment horizontal="right" vertical="center" wrapText="1"/>
    </xf>
    <xf numFmtId="0" fontId="40" fillId="0" borderId="35" xfId="0" applyFont="1" applyFill="1" applyBorder="1" applyAlignment="1">
      <alignment horizontal="left" vertical="center" wrapText="1"/>
    </xf>
    <xf numFmtId="0" fontId="6" fillId="0" borderId="14" xfId="0" applyFont="1" applyBorder="1" applyAlignment="1">
      <alignment vertical="center" wrapText="1"/>
    </xf>
    <xf numFmtId="0" fontId="40" fillId="2" borderId="0" xfId="0" applyFont="1" applyFill="1" applyBorder="1" applyAlignment="1">
      <alignment horizontal="center" vertical="center" wrapText="1"/>
    </xf>
    <xf numFmtId="0" fontId="41" fillId="0" borderId="0" xfId="0" applyFont="1" applyFill="1" applyBorder="1" applyAlignment="1">
      <alignment horizontal="left" vertical="center" wrapText="1"/>
    </xf>
    <xf numFmtId="165" fontId="40" fillId="0" borderId="0" xfId="1" applyNumberFormat="1" applyFont="1" applyFill="1" applyBorder="1" applyAlignment="1">
      <alignment horizontal="center" vertical="center" wrapText="1"/>
    </xf>
    <xf numFmtId="165" fontId="40" fillId="0" borderId="0" xfId="0" applyNumberFormat="1" applyFont="1" applyFill="1" applyBorder="1" applyAlignment="1">
      <alignment horizontal="left" vertical="center" wrapText="1"/>
    </xf>
    <xf numFmtId="0" fontId="48" fillId="2" borderId="0" xfId="0" applyFont="1" applyFill="1" applyBorder="1" applyAlignment="1">
      <alignment horizontal="left" vertical="center" wrapText="1"/>
    </xf>
    <xf numFmtId="165" fontId="48" fillId="2" borderId="0" xfId="0" applyNumberFormat="1" applyFont="1" applyFill="1" applyBorder="1" applyAlignment="1">
      <alignment horizontal="left" vertical="center" wrapText="1"/>
    </xf>
    <xf numFmtId="165" fontId="47" fillId="2" borderId="0" xfId="0" applyNumberFormat="1" applyFont="1" applyFill="1" applyBorder="1" applyAlignment="1">
      <alignment horizontal="left" vertical="center" wrapText="1"/>
    </xf>
    <xf numFmtId="0" fontId="47" fillId="2" borderId="0" xfId="0" applyFont="1" applyFill="1" applyBorder="1" applyAlignment="1">
      <alignment horizontal="left" vertical="center" wrapText="1"/>
    </xf>
    <xf numFmtId="165" fontId="40" fillId="0" borderId="3" xfId="3" applyNumberFormat="1" applyFont="1" applyFill="1" applyBorder="1" applyAlignment="1">
      <alignment horizontal="left" vertical="center" wrapText="1"/>
    </xf>
    <xf numFmtId="1" fontId="40" fillId="0" borderId="3" xfId="2" applyNumberFormat="1" applyFont="1" applyFill="1" applyBorder="1" applyAlignment="1">
      <alignment horizontal="center" vertical="center" wrapText="1"/>
    </xf>
    <xf numFmtId="0" fontId="39" fillId="0" borderId="0" xfId="0" applyFont="1" applyFill="1" applyBorder="1" applyAlignment="1">
      <alignment horizontal="left" vertical="center" wrapText="1"/>
    </xf>
    <xf numFmtId="0" fontId="39" fillId="2" borderId="0" xfId="0" applyFont="1" applyFill="1" applyBorder="1" applyAlignment="1">
      <alignment horizontal="center" vertical="center" wrapText="1"/>
    </xf>
    <xf numFmtId="165" fontId="29" fillId="2" borderId="0" xfId="0" applyNumberFormat="1" applyFont="1" applyFill="1" applyBorder="1" applyAlignment="1">
      <alignment horizontal="left" vertical="center" wrapText="1"/>
    </xf>
    <xf numFmtId="165" fontId="41" fillId="2" borderId="3" xfId="1" applyNumberFormat="1" applyFont="1" applyFill="1" applyBorder="1" applyAlignment="1">
      <alignment horizontal="left" vertical="center" wrapText="1"/>
    </xf>
    <xf numFmtId="0" fontId="50" fillId="0" borderId="0" xfId="0" applyFont="1" applyFill="1" applyBorder="1" applyAlignment="1">
      <alignment horizontal="left" vertical="center" wrapText="1"/>
    </xf>
    <xf numFmtId="0" fontId="50" fillId="2" borderId="0" xfId="0" applyFont="1" applyFill="1" applyBorder="1" applyAlignment="1">
      <alignment horizontal="center" vertical="center" wrapText="1"/>
    </xf>
    <xf numFmtId="0" fontId="51" fillId="2" borderId="0" xfId="0" applyFont="1" applyFill="1" applyBorder="1" applyAlignment="1">
      <alignment horizontal="left" vertical="center" wrapText="1"/>
    </xf>
    <xf numFmtId="165" fontId="51" fillId="2" borderId="0" xfId="0" applyNumberFormat="1" applyFont="1" applyFill="1" applyBorder="1" applyAlignment="1">
      <alignment horizontal="left" vertical="center" wrapText="1"/>
    </xf>
    <xf numFmtId="0" fontId="52" fillId="0" borderId="6" xfId="0" applyFont="1" applyFill="1" applyBorder="1" applyAlignment="1">
      <alignment horizontal="center" vertical="center" wrapText="1"/>
    </xf>
    <xf numFmtId="49" fontId="52" fillId="0" borderId="3" xfId="12" applyNumberFormat="1" applyFont="1" applyFill="1" applyBorder="1" applyAlignment="1">
      <alignment horizontal="left" vertical="center" wrapText="1"/>
    </xf>
    <xf numFmtId="49" fontId="52" fillId="0" borderId="3" xfId="0" applyNumberFormat="1" applyFont="1" applyFill="1" applyBorder="1" applyAlignment="1">
      <alignment horizontal="center" vertical="center" wrapText="1"/>
    </xf>
    <xf numFmtId="1" fontId="52" fillId="0" borderId="3" xfId="2" applyNumberFormat="1" applyFont="1" applyFill="1" applyBorder="1" applyAlignment="1">
      <alignment horizontal="center" vertical="center" wrapText="1"/>
    </xf>
    <xf numFmtId="165" fontId="52" fillId="0" borderId="3" xfId="0" applyNumberFormat="1" applyFont="1" applyBorder="1" applyAlignment="1">
      <alignment horizontal="center" vertical="center"/>
    </xf>
    <xf numFmtId="165" fontId="52" fillId="0" borderId="3" xfId="1" applyNumberFormat="1" applyFont="1" applyFill="1" applyBorder="1" applyAlignment="1">
      <alignment horizontal="left" vertical="center" wrapText="1"/>
    </xf>
    <xf numFmtId="165" fontId="52" fillId="0" borderId="3" xfId="1" applyNumberFormat="1" applyFont="1" applyFill="1" applyBorder="1" applyAlignment="1">
      <alignment horizontal="right" vertical="center" wrapText="1"/>
    </xf>
    <xf numFmtId="167" fontId="52" fillId="0" borderId="3" xfId="1" applyNumberFormat="1" applyFont="1" applyFill="1" applyBorder="1" applyAlignment="1">
      <alignment horizontal="right" vertical="center" wrapText="1"/>
    </xf>
    <xf numFmtId="0" fontId="52" fillId="0" borderId="7" xfId="0" applyFont="1" applyFill="1" applyBorder="1" applyAlignment="1">
      <alignment horizontal="left" vertical="center" wrapText="1"/>
    </xf>
    <xf numFmtId="0" fontId="53" fillId="0" borderId="0" xfId="0" applyFont="1" applyFill="1" applyBorder="1" applyAlignment="1">
      <alignment horizontal="left" vertical="center" wrapText="1"/>
    </xf>
    <xf numFmtId="0" fontId="53" fillId="2" borderId="0" xfId="0" applyFont="1" applyFill="1" applyBorder="1" applyAlignment="1">
      <alignment horizontal="center" vertical="center" wrapText="1"/>
    </xf>
    <xf numFmtId="49" fontId="53" fillId="0" borderId="0" xfId="12" applyNumberFormat="1" applyFont="1" applyFill="1" applyBorder="1" applyAlignment="1">
      <alignment horizontal="center" vertical="center" wrapText="1"/>
    </xf>
    <xf numFmtId="167" fontId="54" fillId="0" borderId="0" xfId="1" applyNumberFormat="1" applyFont="1" applyFill="1" applyBorder="1" applyAlignment="1">
      <alignment horizontal="left" vertical="center" wrapText="1"/>
    </xf>
    <xf numFmtId="0" fontId="54" fillId="0" borderId="0" xfId="0" applyFont="1" applyFill="1" applyBorder="1" applyAlignment="1">
      <alignment horizontal="left" vertical="center" wrapText="1"/>
    </xf>
    <xf numFmtId="0" fontId="54" fillId="2" borderId="0" xfId="0" applyFont="1" applyFill="1" applyBorder="1" applyAlignment="1">
      <alignment horizontal="left" vertical="center" wrapText="1"/>
    </xf>
    <xf numFmtId="165" fontId="54" fillId="2" borderId="0" xfId="0" applyNumberFormat="1" applyFont="1" applyFill="1" applyBorder="1" applyAlignment="1">
      <alignment horizontal="left" vertical="center" wrapText="1"/>
    </xf>
    <xf numFmtId="49" fontId="52" fillId="0" borderId="3" xfId="12" applyNumberFormat="1" applyFont="1" applyFill="1" applyBorder="1" applyAlignment="1">
      <alignment horizontal="center" vertical="center" wrapText="1"/>
    </xf>
    <xf numFmtId="0" fontId="52" fillId="0" borderId="3" xfId="0" applyFont="1" applyFill="1" applyBorder="1" applyAlignment="1">
      <alignment horizontal="center" vertical="center" wrapText="1"/>
    </xf>
    <xf numFmtId="49" fontId="52" fillId="0" borderId="3" xfId="0" applyNumberFormat="1" applyFont="1" applyFill="1" applyBorder="1" applyAlignment="1">
      <alignment horizontal="left" vertical="center" wrapText="1"/>
    </xf>
    <xf numFmtId="165" fontId="52" fillId="0" borderId="3" xfId="3" applyNumberFormat="1" applyFont="1" applyFill="1" applyBorder="1" applyAlignment="1">
      <alignment horizontal="left" vertical="center" wrapText="1"/>
    </xf>
    <xf numFmtId="0" fontId="52" fillId="0" borderId="3" xfId="4" applyFont="1" applyFill="1" applyBorder="1" applyAlignment="1">
      <alignment horizontal="center" vertical="center" wrapText="1"/>
    </xf>
    <xf numFmtId="168" fontId="40" fillId="0" borderId="3" xfId="1" applyNumberFormat="1" applyFont="1" applyFill="1" applyBorder="1" applyAlignment="1">
      <alignment horizontal="left" vertical="center" wrapText="1"/>
    </xf>
    <xf numFmtId="165" fontId="55" fillId="0" borderId="3" xfId="3" applyNumberFormat="1" applyFont="1" applyFill="1" applyBorder="1" applyAlignment="1">
      <alignment horizontal="left" vertical="center" wrapText="1"/>
    </xf>
    <xf numFmtId="165" fontId="55" fillId="0" borderId="3" xfId="1" applyNumberFormat="1" applyFont="1" applyFill="1" applyBorder="1" applyAlignment="1">
      <alignment horizontal="left" vertical="center" wrapText="1"/>
    </xf>
    <xf numFmtId="3" fontId="40" fillId="0" borderId="0" xfId="13" applyNumberFormat="1" applyFont="1" applyFill="1" applyBorder="1" applyAlignment="1">
      <alignment horizontal="center" vertical="center" wrapText="1"/>
    </xf>
    <xf numFmtId="164" fontId="40" fillId="2" borderId="0" xfId="1" applyFont="1" applyFill="1" applyBorder="1" applyAlignment="1">
      <alignment horizontal="center" vertical="center" wrapText="1"/>
    </xf>
    <xf numFmtId="0" fontId="40" fillId="2" borderId="0" xfId="0" applyFont="1" applyFill="1" applyBorder="1" applyAlignment="1">
      <alignment horizontal="left" vertical="center" wrapText="1"/>
    </xf>
    <xf numFmtId="164" fontId="40" fillId="2" borderId="0" xfId="0" applyNumberFormat="1" applyFont="1" applyFill="1" applyBorder="1" applyAlignment="1">
      <alignment horizontal="left" vertical="center" wrapText="1"/>
    </xf>
    <xf numFmtId="165" fontId="40" fillId="2" borderId="0" xfId="0" applyNumberFormat="1" applyFont="1" applyFill="1" applyBorder="1" applyAlignment="1">
      <alignment horizontal="left" vertical="center" wrapText="1"/>
    </xf>
    <xf numFmtId="3" fontId="39" fillId="0" borderId="0" xfId="14" applyNumberFormat="1" applyFont="1" applyFill="1" applyBorder="1" applyAlignment="1">
      <alignment horizontal="center" vertical="center" wrapText="1"/>
    </xf>
    <xf numFmtId="164" fontId="29" fillId="2" borderId="0" xfId="1" applyFont="1" applyFill="1" applyBorder="1" applyAlignment="1">
      <alignment horizontal="center" vertical="center" wrapText="1"/>
    </xf>
    <xf numFmtId="164" fontId="29" fillId="2" borderId="0" xfId="0" applyNumberFormat="1" applyFont="1" applyFill="1" applyBorder="1" applyAlignment="1">
      <alignment horizontal="left" vertical="center" wrapText="1"/>
    </xf>
    <xf numFmtId="3" fontId="50" fillId="0" borderId="0" xfId="14" applyNumberFormat="1" applyFont="1" applyFill="1" applyBorder="1" applyAlignment="1">
      <alignment horizontal="center" vertical="center" wrapText="1"/>
    </xf>
    <xf numFmtId="164" fontId="51" fillId="2" borderId="0" xfId="1" applyFont="1" applyFill="1" applyBorder="1" applyAlignment="1">
      <alignment horizontal="center" vertical="center" wrapText="1"/>
    </xf>
    <xf numFmtId="164" fontId="51" fillId="2" borderId="0" xfId="0" applyNumberFormat="1" applyFont="1" applyFill="1" applyBorder="1" applyAlignment="1">
      <alignment horizontal="left" vertical="center" wrapText="1"/>
    </xf>
    <xf numFmtId="3" fontId="40" fillId="0" borderId="3" xfId="2" quotePrefix="1" applyNumberFormat="1" applyFont="1" applyFill="1" applyBorder="1" applyAlignment="1">
      <alignment horizontal="center" vertical="center" wrapText="1"/>
    </xf>
    <xf numFmtId="165" fontId="50" fillId="0" borderId="0" xfId="1" quotePrefix="1" applyNumberFormat="1" applyFont="1" applyFill="1" applyBorder="1" applyAlignment="1">
      <alignment horizontal="center" vertical="center" wrapText="1"/>
    </xf>
    <xf numFmtId="3" fontId="21" fillId="2" borderId="2" xfId="0" applyNumberFormat="1" applyFont="1" applyFill="1" applyBorder="1" applyAlignment="1">
      <alignment horizontal="center" vertical="center" wrapText="1"/>
    </xf>
    <xf numFmtId="3" fontId="21" fillId="2" borderId="20" xfId="0" applyNumberFormat="1" applyFont="1" applyFill="1" applyBorder="1" applyAlignment="1">
      <alignment horizontal="center" vertical="center" wrapText="1"/>
    </xf>
    <xf numFmtId="0" fontId="37" fillId="0" borderId="0" xfId="0" applyFont="1" applyFill="1" applyBorder="1" applyAlignment="1">
      <alignment horizontal="left" vertical="center" wrapText="1"/>
    </xf>
    <xf numFmtId="165" fontId="36" fillId="0" borderId="0" xfId="1" applyNumberFormat="1" applyFont="1" applyFill="1" applyBorder="1" applyAlignment="1">
      <alignment horizontal="left" vertical="center" wrapText="1"/>
    </xf>
    <xf numFmtId="164" fontId="44" fillId="0" borderId="3" xfId="1" applyFont="1" applyFill="1" applyBorder="1" applyAlignment="1">
      <alignment horizontal="right" vertical="center" wrapText="1"/>
    </xf>
    <xf numFmtId="0" fontId="44" fillId="0" borderId="33" xfId="0" applyFont="1" applyFill="1" applyBorder="1" applyAlignment="1">
      <alignment horizontal="center" vertical="center" wrapText="1"/>
    </xf>
    <xf numFmtId="0" fontId="44" fillId="0" borderId="34" xfId="0" applyFont="1" applyFill="1" applyBorder="1" applyAlignment="1">
      <alignment horizontal="left" vertical="center" wrapText="1"/>
    </xf>
    <xf numFmtId="165" fontId="44" fillId="0" borderId="34" xfId="1" applyNumberFormat="1" applyFont="1" applyFill="1" applyBorder="1" applyAlignment="1">
      <alignment horizontal="left" vertical="center" wrapText="1"/>
    </xf>
    <xf numFmtId="165" fontId="44" fillId="0" borderId="34" xfId="1" applyNumberFormat="1" applyFont="1" applyFill="1" applyBorder="1" applyAlignment="1">
      <alignment horizontal="right" vertical="center" wrapText="1"/>
    </xf>
    <xf numFmtId="164" fontId="44" fillId="0" borderId="34" xfId="1" applyFont="1" applyFill="1" applyBorder="1" applyAlignment="1">
      <alignment horizontal="right" vertical="center" wrapText="1"/>
    </xf>
    <xf numFmtId="165" fontId="41" fillId="10" borderId="3" xfId="1" applyNumberFormat="1" applyFont="1" applyFill="1" applyBorder="1" applyAlignment="1">
      <alignment horizontal="center" vertical="center" wrapText="1"/>
    </xf>
    <xf numFmtId="165" fontId="41" fillId="10" borderId="3" xfId="1" applyNumberFormat="1" applyFont="1" applyFill="1" applyBorder="1" applyAlignment="1">
      <alignment horizontal="right" vertical="center" wrapText="1"/>
    </xf>
    <xf numFmtId="164" fontId="41" fillId="10" borderId="3" xfId="1" applyFont="1" applyFill="1" applyBorder="1" applyAlignment="1">
      <alignment horizontal="right" vertical="center" wrapText="1"/>
    </xf>
    <xf numFmtId="0" fontId="41" fillId="10" borderId="7" xfId="0" applyFont="1" applyFill="1" applyBorder="1" applyAlignment="1">
      <alignment horizontal="left" vertical="center" wrapText="1"/>
    </xf>
    <xf numFmtId="0" fontId="46" fillId="0" borderId="0" xfId="0" applyFont="1" applyFill="1" applyBorder="1" applyAlignment="1">
      <alignment horizontal="left" vertical="center" wrapText="1"/>
    </xf>
    <xf numFmtId="0" fontId="46" fillId="0" borderId="0" xfId="0" applyFont="1" applyFill="1" applyBorder="1" applyAlignment="1">
      <alignment horizontal="center" vertical="center" wrapText="1"/>
    </xf>
    <xf numFmtId="0" fontId="40" fillId="0" borderId="38" xfId="0" applyFont="1" applyFill="1" applyBorder="1" applyAlignment="1">
      <alignment horizontal="left" vertical="center" wrapText="1"/>
    </xf>
    <xf numFmtId="0" fontId="41" fillId="0" borderId="39" xfId="0" applyFont="1" applyFill="1" applyBorder="1" applyAlignment="1">
      <alignment horizontal="center" vertical="center" wrapText="1"/>
    </xf>
    <xf numFmtId="0" fontId="40" fillId="0" borderId="39" xfId="0" applyFont="1" applyFill="1" applyBorder="1" applyAlignment="1">
      <alignment horizontal="left" vertical="center" wrapText="1"/>
    </xf>
    <xf numFmtId="165" fontId="41" fillId="0" borderId="39" xfId="1" applyNumberFormat="1" applyFont="1" applyFill="1" applyBorder="1" applyAlignment="1">
      <alignment horizontal="left" vertical="center" wrapText="1"/>
    </xf>
    <xf numFmtId="164" fontId="41" fillId="0" borderId="39" xfId="1" applyFont="1" applyFill="1" applyBorder="1" applyAlignment="1">
      <alignment horizontal="right" vertical="center" wrapText="1"/>
    </xf>
    <xf numFmtId="165" fontId="41" fillId="0" borderId="40" xfId="0" applyNumberFormat="1" applyFont="1" applyFill="1" applyBorder="1" applyAlignment="1">
      <alignment horizontal="left" vertical="center" wrapText="1"/>
    </xf>
    <xf numFmtId="0" fontId="40" fillId="2" borderId="38" xfId="0" applyFont="1" applyFill="1" applyBorder="1" applyAlignment="1">
      <alignment horizontal="center" vertical="center" wrapText="1"/>
    </xf>
    <xf numFmtId="0" fontId="40" fillId="2" borderId="39" xfId="0" applyFont="1" applyFill="1" applyBorder="1" applyAlignment="1">
      <alignment horizontal="left" vertical="center" wrapText="1"/>
    </xf>
    <xf numFmtId="165" fontId="40" fillId="2" borderId="39" xfId="1" applyNumberFormat="1" applyFont="1" applyFill="1" applyBorder="1" applyAlignment="1">
      <alignment horizontal="right" vertical="center" wrapText="1"/>
    </xf>
    <xf numFmtId="165" fontId="40" fillId="0" borderId="39" xfId="1" applyNumberFormat="1" applyFont="1" applyFill="1" applyBorder="1" applyAlignment="1">
      <alignment horizontal="right" vertical="center" wrapText="1"/>
    </xf>
    <xf numFmtId="164" fontId="40" fillId="2" borderId="39" xfId="1" applyFont="1" applyFill="1" applyBorder="1" applyAlignment="1">
      <alignment horizontal="right" vertical="center" wrapText="1"/>
    </xf>
    <xf numFmtId="165" fontId="40" fillId="0" borderId="40" xfId="5" applyNumberFormat="1" applyFont="1" applyFill="1" applyBorder="1" applyAlignment="1">
      <alignment horizontal="center" vertical="center"/>
    </xf>
    <xf numFmtId="0" fontId="41" fillId="8" borderId="38" xfId="0" applyFont="1" applyFill="1" applyBorder="1" applyAlignment="1">
      <alignment horizontal="center" vertical="center" wrapText="1"/>
    </xf>
    <xf numFmtId="0" fontId="41" fillId="8" borderId="39" xfId="0" applyFont="1" applyFill="1" applyBorder="1" applyAlignment="1">
      <alignment horizontal="left" vertical="center" wrapText="1"/>
    </xf>
    <xf numFmtId="0" fontId="40" fillId="8" borderId="39" xfId="0" applyFont="1" applyFill="1" applyBorder="1" applyAlignment="1">
      <alignment horizontal="center" vertical="center" wrapText="1"/>
    </xf>
    <xf numFmtId="165" fontId="41" fillId="8" borderId="39" xfId="1" applyNumberFormat="1" applyFont="1" applyFill="1" applyBorder="1" applyAlignment="1">
      <alignment horizontal="left" vertical="center" wrapText="1"/>
    </xf>
    <xf numFmtId="164" fontId="41" fillId="8" borderId="39" xfId="1" applyNumberFormat="1" applyFont="1" applyFill="1" applyBorder="1" applyAlignment="1">
      <alignment horizontal="left" vertical="center" wrapText="1"/>
    </xf>
    <xf numFmtId="0" fontId="40" fillId="8" borderId="40" xfId="0" applyFont="1" applyFill="1" applyBorder="1" applyAlignment="1">
      <alignment horizontal="left" vertical="center" wrapText="1"/>
    </xf>
    <xf numFmtId="0" fontId="41" fillId="3" borderId="38" xfId="0" applyFont="1" applyFill="1" applyBorder="1" applyAlignment="1">
      <alignment horizontal="center" vertical="center" wrapText="1"/>
    </xf>
    <xf numFmtId="0" fontId="41" fillId="3" borderId="39" xfId="0" applyFont="1" applyFill="1" applyBorder="1" applyAlignment="1">
      <alignment horizontal="left" vertical="center" wrapText="1"/>
    </xf>
    <xf numFmtId="0" fontId="41" fillId="3" borderId="39" xfId="4" applyFont="1" applyFill="1" applyBorder="1" applyAlignment="1">
      <alignment horizontal="center" vertical="center" wrapText="1"/>
    </xf>
    <xf numFmtId="0" fontId="41" fillId="3" borderId="39" xfId="0" applyFont="1" applyFill="1" applyBorder="1" applyAlignment="1">
      <alignment horizontal="center" vertical="center" wrapText="1"/>
    </xf>
    <xf numFmtId="165" fontId="41" fillId="3" borderId="39" xfId="1" applyNumberFormat="1" applyFont="1" applyFill="1" applyBorder="1" applyAlignment="1">
      <alignment horizontal="left" vertical="center" wrapText="1"/>
    </xf>
    <xf numFmtId="168" fontId="41" fillId="3" borderId="39" xfId="1" applyNumberFormat="1" applyFont="1" applyFill="1" applyBorder="1" applyAlignment="1">
      <alignment horizontal="right" vertical="center" wrapText="1"/>
    </xf>
    <xf numFmtId="0" fontId="41" fillId="3" borderId="40" xfId="0" applyFont="1" applyFill="1" applyBorder="1" applyAlignment="1">
      <alignment horizontal="left" vertical="center" wrapText="1"/>
    </xf>
    <xf numFmtId="0" fontId="42" fillId="2" borderId="38" xfId="0" applyFont="1" applyFill="1" applyBorder="1" applyAlignment="1">
      <alignment horizontal="center" vertical="center" wrapText="1"/>
    </xf>
    <xf numFmtId="0" fontId="42" fillId="2" borderId="39" xfId="0" applyFont="1" applyFill="1" applyBorder="1" applyAlignment="1">
      <alignment horizontal="left" vertical="center" wrapText="1"/>
    </xf>
    <xf numFmtId="0" fontId="42" fillId="0" borderId="39" xfId="4" applyFont="1" applyFill="1" applyBorder="1" applyAlignment="1">
      <alignment horizontal="center" vertical="center" wrapText="1"/>
    </xf>
    <xf numFmtId="0" fontId="42" fillId="0" borderId="39" xfId="0" applyFont="1" applyFill="1" applyBorder="1" applyAlignment="1">
      <alignment horizontal="center" vertical="center" wrapText="1"/>
    </xf>
    <xf numFmtId="0" fontId="42" fillId="2" borderId="39" xfId="0" applyFont="1" applyFill="1" applyBorder="1" applyAlignment="1">
      <alignment horizontal="center" vertical="center" wrapText="1"/>
    </xf>
    <xf numFmtId="165" fontId="42" fillId="2" borderId="39" xfId="1" applyNumberFormat="1" applyFont="1" applyFill="1" applyBorder="1" applyAlignment="1">
      <alignment horizontal="left" vertical="center" wrapText="1"/>
    </xf>
    <xf numFmtId="165" fontId="42" fillId="2" borderId="39" xfId="1" applyNumberFormat="1" applyFont="1" applyFill="1" applyBorder="1" applyAlignment="1">
      <alignment horizontal="right" vertical="center" wrapText="1"/>
    </xf>
    <xf numFmtId="0" fontId="42" fillId="2" borderId="40" xfId="0" applyFont="1" applyFill="1" applyBorder="1" applyAlignment="1">
      <alignment horizontal="left" vertical="center" wrapText="1"/>
    </xf>
    <xf numFmtId="0" fontId="40" fillId="0" borderId="38" xfId="0" applyFont="1" applyBorder="1" applyAlignment="1">
      <alignment horizontal="center" vertical="center" wrapText="1"/>
    </xf>
    <xf numFmtId="49" fontId="40" fillId="0" borderId="39" xfId="8" applyNumberFormat="1" applyFont="1" applyFill="1" applyBorder="1" applyAlignment="1">
      <alignment horizontal="left" vertical="center" wrapText="1"/>
    </xf>
    <xf numFmtId="0" fontId="40" fillId="0" borderId="39" xfId="4" applyFont="1" applyFill="1" applyBorder="1" applyAlignment="1">
      <alignment horizontal="center" vertical="center" wrapText="1"/>
    </xf>
    <xf numFmtId="0" fontId="40" fillId="2" borderId="39" xfId="0" applyFont="1" applyFill="1" applyBorder="1" applyAlignment="1">
      <alignment horizontal="center" vertical="center" wrapText="1"/>
    </xf>
    <xf numFmtId="49" fontId="40" fillId="0" borderId="39" xfId="0" applyNumberFormat="1" applyFont="1" applyFill="1" applyBorder="1" applyAlignment="1">
      <alignment horizontal="center" vertical="center" wrapText="1"/>
    </xf>
    <xf numFmtId="165" fontId="40" fillId="0" borderId="39" xfId="0" applyNumberFormat="1" applyFont="1" applyBorder="1" applyAlignment="1">
      <alignment horizontal="center" vertical="center"/>
    </xf>
    <xf numFmtId="165" fontId="40" fillId="0" borderId="39" xfId="1" applyNumberFormat="1" applyFont="1" applyFill="1" applyBorder="1" applyAlignment="1">
      <alignment horizontal="center" vertical="center"/>
    </xf>
    <xf numFmtId="3" fontId="40" fillId="0" borderId="39" xfId="2" quotePrefix="1" applyNumberFormat="1" applyFont="1" applyFill="1" applyBorder="1" applyAlignment="1">
      <alignment vertical="center" wrapText="1"/>
    </xf>
    <xf numFmtId="165" fontId="40" fillId="0" borderId="39" xfId="1" applyNumberFormat="1" applyFont="1" applyFill="1" applyBorder="1" applyAlignment="1">
      <alignment horizontal="center" vertical="center" wrapText="1"/>
    </xf>
    <xf numFmtId="0" fontId="40" fillId="2" borderId="40" xfId="0" applyFont="1" applyFill="1" applyBorder="1" applyAlignment="1">
      <alignment horizontal="left" vertical="center" wrapText="1"/>
    </xf>
    <xf numFmtId="49" fontId="42" fillId="0" borderId="38" xfId="2" applyNumberFormat="1" applyFont="1" applyFill="1" applyBorder="1" applyAlignment="1">
      <alignment horizontal="center" vertical="center" wrapText="1"/>
    </xf>
    <xf numFmtId="0" fontId="42" fillId="0" borderId="39" xfId="0" applyFont="1" applyFill="1" applyBorder="1" applyAlignment="1">
      <alignment vertical="center" wrapText="1"/>
    </xf>
    <xf numFmtId="165" fontId="42" fillId="0" borderId="39" xfId="0" applyNumberFormat="1" applyFont="1" applyBorder="1" applyAlignment="1">
      <alignment horizontal="center" vertical="center"/>
    </xf>
    <xf numFmtId="164" fontId="40" fillId="0" borderId="39" xfId="1" applyFont="1" applyFill="1" applyBorder="1" applyAlignment="1">
      <alignment horizontal="right" vertical="center" wrapText="1"/>
    </xf>
    <xf numFmtId="164" fontId="40" fillId="0" borderId="39" xfId="1" quotePrefix="1" applyFont="1" applyFill="1" applyBorder="1" applyAlignment="1">
      <alignment vertical="center" wrapText="1"/>
    </xf>
    <xf numFmtId="49" fontId="4" fillId="0" borderId="39" xfId="0" applyNumberFormat="1" applyFont="1" applyFill="1" applyBorder="1" applyAlignment="1">
      <alignment horizontal="left" vertical="center" wrapText="1"/>
    </xf>
    <xf numFmtId="49" fontId="4" fillId="0" borderId="39" xfId="8" applyNumberFormat="1" applyFont="1" applyFill="1" applyBorder="1" applyAlignment="1">
      <alignment horizontal="center" vertical="center" wrapText="1"/>
    </xf>
    <xf numFmtId="165" fontId="42" fillId="0" borderId="39" xfId="1" applyNumberFormat="1" applyFont="1" applyFill="1" applyBorder="1" applyAlignment="1">
      <alignment horizontal="left" vertical="center" wrapText="1"/>
    </xf>
    <xf numFmtId="168" fontId="42" fillId="2" borderId="39" xfId="1" applyNumberFormat="1" applyFont="1" applyFill="1" applyBorder="1" applyAlignment="1">
      <alignment horizontal="left" vertical="center" wrapText="1"/>
    </xf>
    <xf numFmtId="0" fontId="40" fillId="0" borderId="39" xfId="0" applyFont="1" applyFill="1" applyBorder="1" applyAlignment="1">
      <alignment horizontal="center" vertical="center" wrapText="1"/>
    </xf>
    <xf numFmtId="165" fontId="40" fillId="2" borderId="39" xfId="1" applyNumberFormat="1" applyFont="1" applyFill="1" applyBorder="1" applyAlignment="1">
      <alignment horizontal="left" vertical="center" wrapText="1"/>
    </xf>
    <xf numFmtId="165" fontId="40" fillId="0" borderId="39" xfId="1" quotePrefix="1" applyNumberFormat="1" applyFont="1" applyFill="1" applyBorder="1" applyAlignment="1">
      <alignment vertical="center" wrapText="1"/>
    </xf>
    <xf numFmtId="164" fontId="40" fillId="0" borderId="39" xfId="1" applyNumberFormat="1" applyFont="1" applyFill="1" applyBorder="1" applyAlignment="1">
      <alignment horizontal="center" vertical="center" wrapText="1"/>
    </xf>
    <xf numFmtId="164" fontId="40" fillId="0" borderId="39" xfId="1" applyNumberFormat="1" applyFont="1" applyFill="1" applyBorder="1" applyAlignment="1">
      <alignment horizontal="right" vertical="center" wrapText="1"/>
    </xf>
    <xf numFmtId="164" fontId="43" fillId="0" borderId="39" xfId="1" applyNumberFormat="1" applyFont="1" applyFill="1" applyBorder="1" applyAlignment="1">
      <alignment horizontal="right" vertical="center" wrapText="1"/>
    </xf>
    <xf numFmtId="49" fontId="40" fillId="0" borderId="39" xfId="12" applyNumberFormat="1" applyFont="1" applyFill="1" applyBorder="1" applyAlignment="1">
      <alignment horizontal="left" vertical="center" wrapText="1"/>
    </xf>
    <xf numFmtId="49" fontId="40" fillId="0" borderId="39" xfId="12" applyNumberFormat="1" applyFont="1" applyFill="1" applyBorder="1" applyAlignment="1">
      <alignment horizontal="center" vertical="center" wrapText="1"/>
    </xf>
    <xf numFmtId="49" fontId="40" fillId="0" borderId="39" xfId="0" applyNumberFormat="1" applyFont="1" applyFill="1" applyBorder="1" applyAlignment="1">
      <alignment horizontal="left" vertical="center" wrapText="1"/>
    </xf>
    <xf numFmtId="49" fontId="40" fillId="2" borderId="39" xfId="0" applyNumberFormat="1" applyFont="1" applyFill="1" applyBorder="1" applyAlignment="1">
      <alignment horizontal="center" vertical="center" wrapText="1"/>
    </xf>
    <xf numFmtId="49" fontId="40" fillId="2" borderId="39" xfId="0" applyNumberFormat="1" applyFont="1" applyFill="1" applyBorder="1" applyAlignment="1">
      <alignment horizontal="left" vertical="center" wrapText="1"/>
    </xf>
    <xf numFmtId="0" fontId="42" fillId="0" borderId="38" xfId="0" applyFont="1" applyBorder="1" applyAlignment="1">
      <alignment horizontal="center" vertical="center" wrapText="1"/>
    </xf>
    <xf numFmtId="49" fontId="42" fillId="0" borderId="39" xfId="0" applyNumberFormat="1" applyFont="1" applyFill="1" applyBorder="1" applyAlignment="1">
      <alignment horizontal="center" vertical="center" wrapText="1"/>
    </xf>
    <xf numFmtId="49" fontId="42" fillId="0" borderId="39" xfId="12" applyNumberFormat="1" applyFont="1" applyFill="1" applyBorder="1" applyAlignment="1">
      <alignment horizontal="center" vertical="center" wrapText="1"/>
    </xf>
    <xf numFmtId="49" fontId="4" fillId="0" borderId="39" xfId="12" applyNumberFormat="1" applyFont="1" applyFill="1" applyBorder="1" applyAlignment="1">
      <alignment horizontal="left" vertical="center" wrapText="1"/>
    </xf>
    <xf numFmtId="49" fontId="4" fillId="0" borderId="39" xfId="12" applyNumberFormat="1" applyFont="1" applyFill="1" applyBorder="1" applyAlignment="1">
      <alignment horizontal="center" vertical="center" wrapText="1"/>
    </xf>
    <xf numFmtId="0" fontId="44" fillId="11" borderId="38" xfId="0" applyFont="1" applyFill="1" applyBorder="1" applyAlignment="1">
      <alignment horizontal="center" vertical="center" wrapText="1"/>
    </xf>
    <xf numFmtId="49" fontId="44" fillId="11" borderId="39" xfId="8" applyNumberFormat="1" applyFont="1" applyFill="1" applyBorder="1" applyAlignment="1">
      <alignment horizontal="left" vertical="center" wrapText="1"/>
    </xf>
    <xf numFmtId="0" fontId="44" fillId="11" borderId="39" xfId="4" applyFont="1" applyFill="1" applyBorder="1" applyAlignment="1">
      <alignment horizontal="center" vertical="center" wrapText="1"/>
    </xf>
    <xf numFmtId="0" fontId="44" fillId="11" borderId="39" xfId="0" applyFont="1" applyFill="1" applyBorder="1" applyAlignment="1">
      <alignment horizontal="left" vertical="center" wrapText="1"/>
    </xf>
    <xf numFmtId="0" fontId="44" fillId="11" borderId="39" xfId="0" applyFont="1" applyFill="1" applyBorder="1" applyAlignment="1">
      <alignment horizontal="center" vertical="center" wrapText="1"/>
    </xf>
    <xf numFmtId="165" fontId="44" fillId="11" borderId="39" xfId="1" applyNumberFormat="1" applyFont="1" applyFill="1" applyBorder="1" applyAlignment="1">
      <alignment horizontal="left" vertical="center" wrapText="1"/>
    </xf>
    <xf numFmtId="168" fontId="44" fillId="11" borderId="39" xfId="1" applyNumberFormat="1" applyFont="1" applyFill="1" applyBorder="1" applyAlignment="1">
      <alignment horizontal="right" vertical="center" wrapText="1"/>
    </xf>
    <xf numFmtId="0" fontId="44" fillId="11" borderId="40" xfId="0" applyFont="1" applyFill="1" applyBorder="1" applyAlignment="1">
      <alignment horizontal="left" vertical="center" wrapText="1"/>
    </xf>
    <xf numFmtId="0" fontId="44" fillId="0" borderId="38" xfId="0" applyFont="1" applyFill="1" applyBorder="1" applyAlignment="1">
      <alignment horizontal="center" vertical="center" wrapText="1"/>
    </xf>
    <xf numFmtId="0" fontId="44" fillId="0" borderId="39" xfId="4" applyFont="1" applyFill="1" applyBorder="1" applyAlignment="1">
      <alignment horizontal="center" vertical="center" wrapText="1"/>
    </xf>
    <xf numFmtId="0" fontId="44" fillId="0" borderId="39" xfId="0" applyFont="1" applyFill="1" applyBorder="1" applyAlignment="1">
      <alignment horizontal="left" vertical="center" wrapText="1"/>
    </xf>
    <xf numFmtId="0" fontId="44" fillId="0" borderId="39" xfId="0" applyFont="1" applyFill="1" applyBorder="1" applyAlignment="1">
      <alignment horizontal="center" vertical="center" wrapText="1"/>
    </xf>
    <xf numFmtId="168" fontId="44" fillId="0" borderId="39" xfId="1" applyNumberFormat="1" applyFont="1" applyFill="1" applyBorder="1" applyAlignment="1">
      <alignment horizontal="right" vertical="center" wrapText="1"/>
    </xf>
    <xf numFmtId="0" fontId="44" fillId="0" borderId="40" xfId="0" applyFont="1" applyFill="1" applyBorder="1" applyAlignment="1">
      <alignment horizontal="left" vertical="center" wrapText="1"/>
    </xf>
    <xf numFmtId="49" fontId="40" fillId="0" borderId="39" xfId="0" quotePrefix="1" applyNumberFormat="1" applyFont="1" applyFill="1" applyBorder="1" applyAlignment="1">
      <alignment horizontal="center" vertical="center" wrapText="1"/>
    </xf>
    <xf numFmtId="49" fontId="40" fillId="0" borderId="38" xfId="2" applyNumberFormat="1" applyFont="1" applyFill="1" applyBorder="1" applyAlignment="1">
      <alignment horizontal="center" vertical="center" wrapText="1"/>
    </xf>
    <xf numFmtId="3" fontId="40" fillId="0" borderId="39" xfId="1" applyNumberFormat="1" applyFont="1" applyFill="1" applyBorder="1" applyAlignment="1">
      <alignment horizontal="center" vertical="center" wrapText="1"/>
    </xf>
    <xf numFmtId="0" fontId="40" fillId="11" borderId="38" xfId="0" applyFont="1" applyFill="1" applyBorder="1" applyAlignment="1">
      <alignment horizontal="center" vertical="center" wrapText="1"/>
    </xf>
    <xf numFmtId="0" fontId="40" fillId="11" borderId="39" xfId="4" applyFont="1" applyFill="1" applyBorder="1" applyAlignment="1">
      <alignment horizontal="center" vertical="center" wrapText="1"/>
    </xf>
    <xf numFmtId="0" fontId="40" fillId="11" borderId="39" xfId="0" applyFont="1" applyFill="1" applyBorder="1" applyAlignment="1">
      <alignment horizontal="left" vertical="center" wrapText="1"/>
    </xf>
    <xf numFmtId="0" fontId="40" fillId="11" borderId="39" xfId="0" applyFont="1" applyFill="1" applyBorder="1" applyAlignment="1">
      <alignment horizontal="center" vertical="center" wrapText="1"/>
    </xf>
    <xf numFmtId="0" fontId="40" fillId="11" borderId="40" xfId="0" applyFont="1" applyFill="1" applyBorder="1" applyAlignment="1">
      <alignment horizontal="left" vertical="center" wrapText="1"/>
    </xf>
    <xf numFmtId="2" fontId="40" fillId="0" borderId="39" xfId="0" applyNumberFormat="1" applyFont="1" applyFill="1" applyBorder="1" applyAlignment="1">
      <alignment horizontal="left" vertical="center" wrapText="1"/>
    </xf>
    <xf numFmtId="3" fontId="40" fillId="0" borderId="39" xfId="0" applyNumberFormat="1" applyFont="1" applyFill="1" applyBorder="1" applyAlignment="1">
      <alignment horizontal="center" vertical="center" wrapText="1"/>
    </xf>
    <xf numFmtId="165" fontId="40" fillId="11" borderId="39" xfId="1" applyNumberFormat="1" applyFont="1" applyFill="1" applyBorder="1" applyAlignment="1">
      <alignment horizontal="left" vertical="center" wrapText="1"/>
    </xf>
    <xf numFmtId="165" fontId="40" fillId="11" borderId="39" xfId="1" applyNumberFormat="1" applyFont="1" applyFill="1" applyBorder="1" applyAlignment="1">
      <alignment horizontal="right" vertical="center" wrapText="1"/>
    </xf>
    <xf numFmtId="0" fontId="49" fillId="2" borderId="38" xfId="0" applyFont="1" applyFill="1" applyBorder="1" applyAlignment="1">
      <alignment horizontal="center" vertical="center" wrapText="1"/>
    </xf>
    <xf numFmtId="49" fontId="49" fillId="2" borderId="39" xfId="0" applyNumberFormat="1" applyFont="1" applyFill="1" applyBorder="1" applyAlignment="1">
      <alignment horizontal="left" vertical="center" wrapText="1"/>
    </xf>
    <xf numFmtId="0" fontId="49" fillId="0" borderId="39" xfId="4" applyFont="1" applyFill="1" applyBorder="1" applyAlignment="1">
      <alignment horizontal="center" vertical="center" wrapText="1"/>
    </xf>
    <xf numFmtId="0" fontId="49" fillId="2" borderId="39" xfId="0" applyFont="1" applyFill="1" applyBorder="1" applyAlignment="1">
      <alignment horizontal="left" vertical="center" wrapText="1"/>
    </xf>
    <xf numFmtId="0" fontId="49" fillId="0" borderId="39" xfId="0" applyFont="1" applyFill="1" applyBorder="1" applyAlignment="1">
      <alignment horizontal="center" vertical="center" wrapText="1"/>
    </xf>
    <xf numFmtId="0" fontId="49" fillId="2" borderId="39" xfId="0" applyFont="1" applyFill="1" applyBorder="1" applyAlignment="1">
      <alignment horizontal="center" vertical="center" wrapText="1"/>
    </xf>
    <xf numFmtId="165" fontId="49" fillId="2" borderId="39" xfId="1" applyNumberFormat="1" applyFont="1" applyFill="1" applyBorder="1" applyAlignment="1">
      <alignment horizontal="left" vertical="center" wrapText="1"/>
    </xf>
    <xf numFmtId="165" fontId="49" fillId="0" borderId="39" xfId="1" applyNumberFormat="1" applyFont="1" applyFill="1" applyBorder="1" applyAlignment="1">
      <alignment horizontal="right" vertical="center" wrapText="1"/>
    </xf>
    <xf numFmtId="165" fontId="49" fillId="2" borderId="39" xfId="1" applyNumberFormat="1" applyFont="1" applyFill="1" applyBorder="1" applyAlignment="1">
      <alignment horizontal="right" vertical="center" wrapText="1"/>
    </xf>
    <xf numFmtId="164" fontId="49" fillId="0" borderId="39" xfId="1" applyNumberFormat="1" applyFont="1" applyFill="1" applyBorder="1" applyAlignment="1">
      <alignment horizontal="right" vertical="center" wrapText="1"/>
    </xf>
    <xf numFmtId="0" fontId="49" fillId="2" borderId="40" xfId="0" applyFont="1" applyFill="1" applyBorder="1" applyAlignment="1">
      <alignment horizontal="left" vertical="center" wrapText="1"/>
    </xf>
    <xf numFmtId="3" fontId="40" fillId="0" borderId="39" xfId="0" quotePrefix="1" applyNumberFormat="1" applyFont="1" applyFill="1" applyBorder="1" applyAlignment="1">
      <alignment horizontal="center" vertical="center" wrapText="1"/>
    </xf>
    <xf numFmtId="167" fontId="40" fillId="0" borderId="39" xfId="1" applyNumberFormat="1" applyFont="1" applyFill="1" applyBorder="1" applyAlignment="1">
      <alignment horizontal="right" vertical="center" wrapText="1"/>
    </xf>
    <xf numFmtId="171" fontId="40" fillId="0" borderId="39" xfId="0" quotePrefix="1" applyNumberFormat="1" applyFont="1" applyFill="1" applyBorder="1" applyAlignment="1">
      <alignment horizontal="center" vertical="center" wrapText="1"/>
    </xf>
    <xf numFmtId="3" fontId="40" fillId="0" borderId="39" xfId="0" quotePrefix="1" applyNumberFormat="1" applyFont="1" applyFill="1" applyBorder="1" applyAlignment="1">
      <alignment horizontal="right" vertical="center" wrapText="1"/>
    </xf>
    <xf numFmtId="165" fontId="42" fillId="0" borderId="39" xfId="1" quotePrefix="1" applyNumberFormat="1" applyFont="1" applyFill="1" applyBorder="1" applyAlignment="1">
      <alignment horizontal="center" vertical="center" wrapText="1"/>
    </xf>
    <xf numFmtId="3" fontId="40" fillId="0" borderId="39" xfId="2" quotePrefix="1" applyNumberFormat="1" applyFont="1" applyFill="1" applyBorder="1" applyAlignment="1">
      <alignment horizontal="center" vertical="center" wrapText="1"/>
    </xf>
    <xf numFmtId="165" fontId="40" fillId="0" borderId="39" xfId="1" applyNumberFormat="1" applyFont="1" applyFill="1" applyBorder="1" applyAlignment="1">
      <alignment horizontal="left" vertical="center" wrapText="1"/>
    </xf>
    <xf numFmtId="0" fontId="40" fillId="0" borderId="40" xfId="0" applyFont="1" applyFill="1" applyBorder="1" applyAlignment="1">
      <alignment horizontal="left" vertical="center" wrapText="1"/>
    </xf>
    <xf numFmtId="0" fontId="40" fillId="2" borderId="39" xfId="12" applyFont="1" applyFill="1" applyBorder="1" applyAlignment="1">
      <alignment horizontal="left" vertical="center" wrapText="1"/>
    </xf>
    <xf numFmtId="2" fontId="40" fillId="2" borderId="39" xfId="0" applyNumberFormat="1" applyFont="1" applyFill="1" applyBorder="1" applyAlignment="1">
      <alignment horizontal="left" vertical="center" wrapText="1"/>
    </xf>
    <xf numFmtId="49" fontId="49" fillId="0" borderId="38" xfId="2" applyNumberFormat="1" applyFont="1" applyFill="1" applyBorder="1" applyAlignment="1">
      <alignment horizontal="center" vertical="center" wrapText="1"/>
    </xf>
    <xf numFmtId="2" fontId="49" fillId="2" borderId="39" xfId="0" applyNumberFormat="1" applyFont="1" applyFill="1" applyBorder="1" applyAlignment="1">
      <alignment horizontal="left" vertical="center" wrapText="1"/>
    </xf>
    <xf numFmtId="3" fontId="49" fillId="0" borderId="39" xfId="2" quotePrefix="1" applyNumberFormat="1" applyFont="1" applyFill="1" applyBorder="1" applyAlignment="1">
      <alignment horizontal="center" vertical="center" wrapText="1"/>
    </xf>
    <xf numFmtId="3" fontId="49" fillId="0" borderId="39" xfId="0" quotePrefix="1" applyNumberFormat="1" applyFont="1" applyFill="1" applyBorder="1" applyAlignment="1">
      <alignment horizontal="center" vertical="center" wrapText="1"/>
    </xf>
    <xf numFmtId="3" fontId="49" fillId="0" borderId="39" xfId="0" quotePrefix="1" applyNumberFormat="1" applyFont="1" applyFill="1" applyBorder="1" applyAlignment="1">
      <alignment horizontal="right" vertical="center" wrapText="1"/>
    </xf>
    <xf numFmtId="3" fontId="49" fillId="0" borderId="39" xfId="2" quotePrefix="1" applyNumberFormat="1" applyFont="1" applyFill="1" applyBorder="1" applyAlignment="1">
      <alignment vertical="center" wrapText="1"/>
    </xf>
    <xf numFmtId="0" fontId="49" fillId="2" borderId="40" xfId="0" applyFont="1" applyFill="1" applyBorder="1" applyAlignment="1">
      <alignment horizontal="center" vertical="center" wrapText="1"/>
    </xf>
    <xf numFmtId="0" fontId="17" fillId="0" borderId="39" xfId="0" applyFont="1" applyBorder="1" applyAlignment="1">
      <alignment vertical="center"/>
    </xf>
    <xf numFmtId="168" fontId="40" fillId="11" borderId="39" xfId="1" applyNumberFormat="1" applyFont="1" applyFill="1" applyBorder="1" applyAlignment="1">
      <alignment horizontal="right" vertical="center" wrapText="1"/>
    </xf>
    <xf numFmtId="168" fontId="40" fillId="2" borderId="39" xfId="1" applyNumberFormat="1" applyFont="1" applyFill="1" applyBorder="1" applyAlignment="1">
      <alignment horizontal="right" vertical="center" wrapText="1"/>
    </xf>
    <xf numFmtId="0" fontId="17" fillId="0" borderId="39" xfId="0" applyFont="1" applyBorder="1" applyAlignment="1">
      <alignment horizontal="left" vertical="center" wrapText="1"/>
    </xf>
    <xf numFmtId="165" fontId="44" fillId="11" borderId="39" xfId="1" applyNumberFormat="1" applyFont="1" applyFill="1" applyBorder="1" applyAlignment="1">
      <alignment horizontal="right" vertical="center" wrapText="1"/>
    </xf>
    <xf numFmtId="0" fontId="44" fillId="2" borderId="39" xfId="0" applyFont="1" applyFill="1" applyBorder="1" applyAlignment="1">
      <alignment horizontal="left" vertical="center" wrapText="1"/>
    </xf>
    <xf numFmtId="0" fontId="44" fillId="2" borderId="39" xfId="0" applyFont="1" applyFill="1" applyBorder="1" applyAlignment="1">
      <alignment horizontal="center" vertical="center" wrapText="1"/>
    </xf>
    <xf numFmtId="165" fontId="44" fillId="2" borderId="39" xfId="1" applyNumberFormat="1" applyFont="1" applyFill="1" applyBorder="1" applyAlignment="1">
      <alignment horizontal="right" vertical="center" wrapText="1"/>
    </xf>
    <xf numFmtId="0" fontId="44" fillId="2" borderId="40" xfId="0" applyFont="1" applyFill="1" applyBorder="1" applyAlignment="1">
      <alignment horizontal="left" vertical="center" wrapText="1"/>
    </xf>
    <xf numFmtId="0" fontId="40" fillId="2" borderId="38" xfId="0" quotePrefix="1" applyFont="1" applyFill="1" applyBorder="1" applyAlignment="1">
      <alignment horizontal="center" vertical="center" wrapText="1"/>
    </xf>
    <xf numFmtId="49" fontId="40" fillId="0" borderId="39" xfId="0" applyNumberFormat="1" applyFont="1" applyBorder="1" applyAlignment="1">
      <alignment horizontal="left" vertical="center" wrapText="1"/>
    </xf>
    <xf numFmtId="49" fontId="40" fillId="0" borderId="39" xfId="16" applyNumberFormat="1" applyFont="1" applyFill="1" applyBorder="1" applyAlignment="1">
      <alignment horizontal="center" vertical="center" wrapText="1"/>
    </xf>
    <xf numFmtId="0" fontId="40" fillId="0" borderId="39" xfId="0" quotePrefix="1" applyFont="1" applyFill="1" applyBorder="1" applyAlignment="1">
      <alignment horizontal="center" vertical="center" wrapText="1"/>
    </xf>
    <xf numFmtId="165" fontId="42" fillId="2" borderId="39" xfId="1" applyNumberFormat="1" applyFont="1" applyFill="1" applyBorder="1" applyAlignment="1">
      <alignment horizontal="center" vertical="center" wrapText="1"/>
    </xf>
    <xf numFmtId="49" fontId="43" fillId="0" borderId="38" xfId="2" applyNumberFormat="1" applyFont="1" applyFill="1" applyBorder="1" applyAlignment="1">
      <alignment horizontal="center" vertical="center" wrapText="1"/>
    </xf>
    <xf numFmtId="49" fontId="45" fillId="0" borderId="39" xfId="0" applyNumberFormat="1" applyFont="1" applyFill="1" applyBorder="1" applyAlignment="1">
      <alignment horizontal="left" vertical="center" wrapText="1"/>
    </xf>
    <xf numFmtId="3" fontId="43" fillId="0" borderId="39" xfId="2" quotePrefix="1" applyNumberFormat="1" applyFont="1" applyFill="1" applyBorder="1" applyAlignment="1">
      <alignment horizontal="center" vertical="center" wrapText="1"/>
    </xf>
    <xf numFmtId="165" fontId="43" fillId="2" borderId="39" xfId="1" applyNumberFormat="1" applyFont="1" applyFill="1" applyBorder="1" applyAlignment="1">
      <alignment horizontal="left" vertical="center" wrapText="1"/>
    </xf>
    <xf numFmtId="165" fontId="45" fillId="0" borderId="39" xfId="1" quotePrefix="1" applyNumberFormat="1" applyFont="1" applyFill="1" applyBorder="1" applyAlignment="1">
      <alignment vertical="center" wrapText="1"/>
    </xf>
    <xf numFmtId="165" fontId="43" fillId="0" borderId="39" xfId="1" applyNumberFormat="1" applyFont="1" applyFill="1" applyBorder="1" applyAlignment="1">
      <alignment horizontal="right" vertical="center" wrapText="1"/>
    </xf>
    <xf numFmtId="3" fontId="43" fillId="0" borderId="39" xfId="2" quotePrefix="1" applyNumberFormat="1" applyFont="1" applyFill="1" applyBorder="1" applyAlignment="1">
      <alignment vertical="center" wrapText="1"/>
    </xf>
    <xf numFmtId="165" fontId="43" fillId="2" borderId="39" xfId="1" applyNumberFormat="1" applyFont="1" applyFill="1" applyBorder="1" applyAlignment="1">
      <alignment horizontal="right" vertical="center" wrapText="1"/>
    </xf>
    <xf numFmtId="0" fontId="43" fillId="2" borderId="40" xfId="0" applyFont="1" applyFill="1" applyBorder="1" applyAlignment="1">
      <alignment horizontal="left" vertical="center" wrapText="1"/>
    </xf>
    <xf numFmtId="0" fontId="17" fillId="0" borderId="39" xfId="0" applyFont="1" applyBorder="1"/>
    <xf numFmtId="165" fontId="42" fillId="0" borderId="39" xfId="1" quotePrefix="1" applyNumberFormat="1" applyFont="1" applyFill="1" applyBorder="1" applyAlignment="1">
      <alignment vertical="center" wrapText="1"/>
    </xf>
    <xf numFmtId="3" fontId="40" fillId="2" borderId="39" xfId="0" quotePrefix="1" applyNumberFormat="1" applyFont="1" applyFill="1" applyBorder="1" applyAlignment="1">
      <alignment horizontal="center" vertical="center" wrapText="1"/>
    </xf>
    <xf numFmtId="165" fontId="40" fillId="0" borderId="39" xfId="1" applyNumberFormat="1" applyFont="1" applyBorder="1" applyAlignment="1">
      <alignment horizontal="center" vertical="center"/>
    </xf>
    <xf numFmtId="164" fontId="40" fillId="2" borderId="39" xfId="1" applyNumberFormat="1" applyFont="1" applyFill="1" applyBorder="1" applyAlignment="1">
      <alignment horizontal="center" vertical="center" wrapText="1"/>
    </xf>
    <xf numFmtId="164" fontId="40" fillId="2" borderId="39" xfId="1" applyNumberFormat="1" applyFont="1" applyFill="1" applyBorder="1" applyAlignment="1">
      <alignment horizontal="right" vertical="center" wrapText="1"/>
    </xf>
    <xf numFmtId="3" fontId="4" fillId="0" borderId="39" xfId="10" applyNumberFormat="1" applyFont="1" applyFill="1" applyBorder="1" applyAlignment="1">
      <alignment horizontal="right" vertical="center"/>
    </xf>
    <xf numFmtId="49" fontId="40" fillId="0" borderId="41" xfId="2" applyNumberFormat="1" applyFont="1" applyFill="1" applyBorder="1" applyAlignment="1">
      <alignment horizontal="center" vertical="center" wrapText="1"/>
    </xf>
    <xf numFmtId="0" fontId="17" fillId="0" borderId="42" xfId="0" applyFont="1" applyBorder="1" applyAlignment="1">
      <alignment vertical="center"/>
    </xf>
    <xf numFmtId="49" fontId="4" fillId="0" borderId="42" xfId="12" applyNumberFormat="1" applyFont="1" applyFill="1" applyBorder="1" applyAlignment="1">
      <alignment horizontal="center" vertical="center" wrapText="1"/>
    </xf>
    <xf numFmtId="3" fontId="40" fillId="0" borderId="42" xfId="2" quotePrefix="1" applyNumberFormat="1" applyFont="1" applyFill="1" applyBorder="1" applyAlignment="1">
      <alignment horizontal="center" vertical="center" wrapText="1"/>
    </xf>
    <xf numFmtId="165" fontId="40" fillId="2" borderId="42" xfId="1" applyNumberFormat="1" applyFont="1" applyFill="1" applyBorder="1" applyAlignment="1">
      <alignment horizontal="left" vertical="center" wrapText="1"/>
    </xf>
    <xf numFmtId="165" fontId="40" fillId="0" borderId="42" xfId="1" applyNumberFormat="1" applyFont="1" applyBorder="1" applyAlignment="1">
      <alignment horizontal="center" vertical="center"/>
    </xf>
    <xf numFmtId="165" fontId="40" fillId="0" borderId="42" xfId="1" applyNumberFormat="1" applyFont="1" applyFill="1" applyBorder="1" applyAlignment="1">
      <alignment horizontal="right" vertical="center" wrapText="1"/>
    </xf>
    <xf numFmtId="164" fontId="40" fillId="2" borderId="42" xfId="1" applyNumberFormat="1" applyFont="1" applyFill="1" applyBorder="1" applyAlignment="1">
      <alignment horizontal="center" vertical="center" wrapText="1"/>
    </xf>
    <xf numFmtId="164" fontId="40" fillId="2" borderId="42" xfId="1" applyNumberFormat="1" applyFont="1" applyFill="1" applyBorder="1" applyAlignment="1">
      <alignment horizontal="right" vertical="center" wrapText="1"/>
    </xf>
    <xf numFmtId="165" fontId="40" fillId="2" borderId="42" xfId="1" applyNumberFormat="1" applyFont="1" applyFill="1" applyBorder="1" applyAlignment="1">
      <alignment horizontal="right" vertical="center" wrapText="1"/>
    </xf>
    <xf numFmtId="0" fontId="40" fillId="2" borderId="43" xfId="0" applyFont="1" applyFill="1" applyBorder="1" applyAlignment="1">
      <alignment horizontal="left" vertical="center" wrapText="1"/>
    </xf>
    <xf numFmtId="0" fontId="40" fillId="3" borderId="6" xfId="0" applyFont="1" applyFill="1" applyBorder="1" applyAlignment="1">
      <alignment horizontal="left" vertical="center" wrapText="1"/>
    </xf>
    <xf numFmtId="0" fontId="40" fillId="3" borderId="3" xfId="0" applyFont="1" applyFill="1" applyBorder="1" applyAlignment="1">
      <alignment horizontal="left" vertical="center" wrapText="1"/>
    </xf>
    <xf numFmtId="164" fontId="41" fillId="3" borderId="3" xfId="1" applyFont="1" applyFill="1" applyBorder="1" applyAlignment="1">
      <alignment horizontal="right" vertical="center" wrapText="1"/>
    </xf>
    <xf numFmtId="165" fontId="41" fillId="3" borderId="7" xfId="0" applyNumberFormat="1" applyFont="1" applyFill="1" applyBorder="1" applyAlignment="1">
      <alignment horizontal="left" vertical="center" wrapText="1"/>
    </xf>
    <xf numFmtId="0" fontId="40" fillId="0" borderId="3" xfId="0" applyNumberFormat="1" applyFont="1" applyFill="1" applyBorder="1" applyAlignment="1">
      <alignment horizontal="center" vertical="center"/>
    </xf>
    <xf numFmtId="49" fontId="40" fillId="0" borderId="3" xfId="0" applyNumberFormat="1" applyFont="1" applyFill="1" applyBorder="1" applyAlignment="1">
      <alignment horizontal="center" vertical="center"/>
    </xf>
    <xf numFmtId="3" fontId="40" fillId="2" borderId="3" xfId="11" applyNumberFormat="1" applyFont="1" applyFill="1" applyBorder="1" applyAlignment="1">
      <alignment horizontal="center" vertical="center" wrapText="1"/>
    </xf>
    <xf numFmtId="0" fontId="40" fillId="0" borderId="3" xfId="0" applyNumberFormat="1" applyFont="1" applyFill="1" applyBorder="1" applyAlignment="1">
      <alignment horizontal="center" vertical="center" wrapText="1"/>
    </xf>
    <xf numFmtId="3" fontId="40" fillId="0" borderId="3" xfId="11" applyNumberFormat="1" applyFont="1" applyFill="1" applyBorder="1" applyAlignment="1">
      <alignment horizontal="center" vertical="center" wrapText="1"/>
    </xf>
    <xf numFmtId="165" fontId="42" fillId="0" borderId="3" xfId="3" applyNumberFormat="1" applyFont="1" applyFill="1" applyBorder="1" applyAlignment="1">
      <alignment horizontal="left" vertical="center" wrapText="1"/>
    </xf>
    <xf numFmtId="1" fontId="42" fillId="2" borderId="3" xfId="2" applyNumberFormat="1" applyFont="1" applyFill="1" applyBorder="1" applyAlignment="1">
      <alignment vertical="center" wrapText="1"/>
    </xf>
    <xf numFmtId="1" fontId="41" fillId="0" borderId="3" xfId="2" applyNumberFormat="1" applyFont="1" applyFill="1" applyBorder="1" applyAlignment="1">
      <alignment horizontal="left" vertical="center" wrapText="1"/>
    </xf>
    <xf numFmtId="1" fontId="42" fillId="0" borderId="3" xfId="2" applyNumberFormat="1" applyFont="1" applyFill="1" applyBorder="1" applyAlignment="1">
      <alignment horizontal="left" vertical="center" wrapText="1"/>
    </xf>
    <xf numFmtId="49" fontId="42" fillId="0" borderId="6" xfId="2" quotePrefix="1" applyNumberFormat="1" applyFont="1" applyFill="1" applyBorder="1" applyAlignment="1">
      <alignment horizontal="center" vertical="center" wrapText="1"/>
    </xf>
    <xf numFmtId="49" fontId="40" fillId="0" borderId="6" xfId="2" applyNumberFormat="1" applyFont="1" applyFill="1" applyBorder="1" applyAlignment="1">
      <alignment horizontal="center" vertical="center" wrapText="1"/>
    </xf>
    <xf numFmtId="1" fontId="40" fillId="0" borderId="3" xfId="2" applyNumberFormat="1" applyFont="1" applyFill="1" applyBorder="1" applyAlignment="1">
      <alignment horizontal="left" vertical="center" wrapText="1"/>
    </xf>
    <xf numFmtId="49" fontId="40" fillId="0" borderId="44" xfId="2" applyNumberFormat="1" applyFont="1" applyFill="1" applyBorder="1" applyAlignment="1">
      <alignment horizontal="center" vertical="center" wrapText="1"/>
    </xf>
    <xf numFmtId="0" fontId="40" fillId="2" borderId="22" xfId="0" applyFont="1" applyFill="1" applyBorder="1" applyAlignment="1">
      <alignment horizontal="left" vertical="center" wrapText="1"/>
    </xf>
    <xf numFmtId="3" fontId="40" fillId="0" borderId="22" xfId="2" quotePrefix="1" applyNumberFormat="1" applyFont="1" applyFill="1" applyBorder="1" applyAlignment="1">
      <alignment horizontal="center" vertical="center" wrapText="1"/>
    </xf>
    <xf numFmtId="3" fontId="21" fillId="0" borderId="25" xfId="0" applyNumberFormat="1" applyFont="1" applyFill="1" applyBorder="1" applyAlignment="1">
      <alignment horizontal="center" vertical="center" wrapText="1"/>
    </xf>
    <xf numFmtId="3" fontId="21" fillId="2" borderId="25" xfId="0" applyNumberFormat="1" applyFont="1" applyFill="1" applyBorder="1" applyAlignment="1">
      <alignment horizontal="center" vertical="center" wrapText="1"/>
    </xf>
    <xf numFmtId="164" fontId="41" fillId="3" borderId="3" xfId="1" applyNumberFormat="1" applyFont="1" applyFill="1" applyBorder="1" applyAlignment="1">
      <alignment horizontal="left" vertical="center" wrapText="1"/>
    </xf>
    <xf numFmtId="165" fontId="40" fillId="0" borderId="3" xfId="1" quotePrefix="1" applyNumberFormat="1" applyFont="1" applyFill="1" applyBorder="1" applyAlignment="1">
      <alignmen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3" fontId="21" fillId="2" borderId="25" xfId="0" applyNumberFormat="1" applyFont="1" applyFill="1" applyBorder="1" applyAlignment="1">
      <alignment horizontal="center" vertical="center" wrapText="1"/>
    </xf>
    <xf numFmtId="49" fontId="28" fillId="0" borderId="0" xfId="12" applyNumberFormat="1" applyFont="1" applyFill="1" applyBorder="1" applyAlignment="1">
      <alignment horizontal="center" vertical="center" wrapText="1"/>
    </xf>
    <xf numFmtId="165" fontId="41" fillId="0" borderId="0" xfId="1" applyNumberFormat="1" applyFont="1" applyFill="1" applyBorder="1" applyAlignment="1">
      <alignment horizontal="center" vertical="center" wrapText="1"/>
    </xf>
    <xf numFmtId="165" fontId="41" fillId="0" borderId="0" xfId="0" applyNumberFormat="1" applyFont="1" applyFill="1" applyBorder="1" applyAlignment="1">
      <alignment horizontal="left" vertical="center" wrapText="1"/>
    </xf>
    <xf numFmtId="0" fontId="42" fillId="0" borderId="0" xfId="0" applyFont="1" applyFill="1" applyBorder="1" applyAlignment="1">
      <alignment horizontal="left" vertical="center" wrapText="1"/>
    </xf>
    <xf numFmtId="49" fontId="34" fillId="0" borderId="0" xfId="12" applyNumberFormat="1" applyFont="1" applyFill="1" applyBorder="1" applyAlignment="1">
      <alignment horizontal="center" vertical="center" wrapText="1"/>
    </xf>
    <xf numFmtId="165" fontId="42" fillId="0" borderId="0" xfId="1" applyNumberFormat="1" applyFont="1" applyFill="1" applyBorder="1" applyAlignment="1">
      <alignment horizontal="center" vertical="center" wrapText="1"/>
    </xf>
    <xf numFmtId="165" fontId="42" fillId="0" borderId="0" xfId="0" applyNumberFormat="1" applyFont="1" applyFill="1" applyBorder="1" applyAlignment="1">
      <alignment horizontal="left" vertical="center" wrapText="1"/>
    </xf>
    <xf numFmtId="165" fontId="40" fillId="0" borderId="3" xfId="1" applyNumberFormat="1" applyFont="1" applyFill="1" applyBorder="1" applyAlignment="1">
      <alignment horizontal="center" vertical="center"/>
    </xf>
    <xf numFmtId="0" fontId="42" fillId="0" borderId="3" xfId="0" applyFont="1" applyFill="1" applyBorder="1" applyAlignment="1">
      <alignment vertical="center" wrapText="1"/>
    </xf>
    <xf numFmtId="49" fontId="40" fillId="0" borderId="3" xfId="0" quotePrefix="1" applyNumberFormat="1" applyFont="1" applyFill="1" applyBorder="1" applyAlignment="1">
      <alignment horizontal="center" vertical="center" wrapText="1"/>
    </xf>
    <xf numFmtId="3" fontId="40" fillId="0" borderId="3" xfId="1" applyNumberFormat="1" applyFont="1" applyFill="1" applyBorder="1" applyAlignment="1">
      <alignment horizontal="center" vertical="center" wrapText="1"/>
    </xf>
    <xf numFmtId="2" fontId="40" fillId="0" borderId="3" xfId="0" applyNumberFormat="1" applyFont="1" applyFill="1" applyBorder="1" applyAlignment="1">
      <alignment horizontal="left" vertical="center" wrapText="1"/>
    </xf>
    <xf numFmtId="3" fontId="40" fillId="0" borderId="3" xfId="0" applyNumberFormat="1" applyFont="1" applyFill="1" applyBorder="1" applyAlignment="1">
      <alignment horizontal="center" vertical="center" wrapText="1"/>
    </xf>
    <xf numFmtId="165" fontId="42" fillId="0" borderId="3" xfId="1" quotePrefix="1" applyNumberFormat="1" applyFont="1" applyFill="1" applyBorder="1" applyAlignment="1">
      <alignment horizontal="center" vertical="center" wrapText="1"/>
    </xf>
    <xf numFmtId="0" fontId="48" fillId="0" borderId="0" xfId="0" applyFont="1" applyFill="1" applyBorder="1" applyAlignment="1">
      <alignment horizontal="left" vertical="center" wrapText="1"/>
    </xf>
    <xf numFmtId="165" fontId="48" fillId="0" borderId="0" xfId="0" applyNumberFormat="1" applyFont="1" applyFill="1" applyBorder="1" applyAlignment="1">
      <alignment horizontal="left" vertical="center" wrapText="1"/>
    </xf>
    <xf numFmtId="165" fontId="47" fillId="0" borderId="0" xfId="1" applyNumberFormat="1" applyFont="1" applyFill="1" applyBorder="1" applyAlignment="1">
      <alignment horizontal="right" vertical="center" wrapText="1"/>
    </xf>
    <xf numFmtId="165" fontId="47" fillId="0" borderId="0" xfId="0" applyNumberFormat="1" applyFont="1" applyFill="1" applyBorder="1" applyAlignment="1">
      <alignment horizontal="left" vertical="center" wrapText="1"/>
    </xf>
    <xf numFmtId="0" fontId="47" fillId="0" borderId="0" xfId="0" applyFont="1" applyFill="1" applyBorder="1" applyAlignment="1">
      <alignment horizontal="left" vertical="center" wrapText="1"/>
    </xf>
    <xf numFmtId="49" fontId="42" fillId="0" borderId="3" xfId="2" applyNumberFormat="1" applyFont="1" applyFill="1" applyBorder="1" applyAlignment="1">
      <alignment horizontal="center" vertical="center" wrapText="1"/>
    </xf>
    <xf numFmtId="49" fontId="40" fillId="0" borderId="3" xfId="2" applyNumberFormat="1" applyFont="1" applyFill="1" applyBorder="1" applyAlignment="1">
      <alignment horizontal="center" vertical="center" wrapText="1"/>
    </xf>
    <xf numFmtId="49" fontId="40" fillId="0" borderId="4" xfId="2" applyNumberFormat="1" applyFont="1" applyFill="1" applyBorder="1" applyAlignment="1">
      <alignment horizontal="center" vertical="center" wrapText="1"/>
    </xf>
    <xf numFmtId="3" fontId="40" fillId="0" borderId="4" xfId="2" quotePrefix="1" applyNumberFormat="1" applyFont="1" applyFill="1" applyBorder="1" applyAlignment="1">
      <alignment horizontal="center" vertical="center" wrapText="1"/>
    </xf>
    <xf numFmtId="0" fontId="24" fillId="0" borderId="3" xfId="4" applyFont="1" applyFill="1" applyBorder="1" applyAlignment="1">
      <alignment horizontal="center" vertical="center" wrapText="1"/>
    </xf>
    <xf numFmtId="0" fontId="24" fillId="0" borderId="3" xfId="0" applyFont="1" applyFill="1" applyBorder="1" applyAlignment="1">
      <alignment horizontal="center" vertical="center" wrapText="1"/>
    </xf>
    <xf numFmtId="0" fontId="24" fillId="0" borderId="3" xfId="0" quotePrefix="1" applyFont="1" applyFill="1" applyBorder="1" applyAlignment="1">
      <alignment horizontal="center" vertical="center" wrapText="1"/>
    </xf>
    <xf numFmtId="0" fontId="24" fillId="0" borderId="0" xfId="4" applyFont="1" applyFill="1" applyBorder="1" applyAlignment="1">
      <alignment horizontal="center" vertical="center" wrapText="1"/>
    </xf>
    <xf numFmtId="0" fontId="24" fillId="0" borderId="0" xfId="4" quotePrefix="1" applyNumberFormat="1" applyFont="1" applyFill="1" applyBorder="1" applyAlignment="1">
      <alignment horizontal="center" vertical="center" wrapText="1"/>
    </xf>
    <xf numFmtId="0" fontId="34" fillId="0" borderId="0" xfId="0" applyFont="1" applyFill="1" applyBorder="1" applyAlignment="1">
      <alignment horizontal="center" vertical="center" wrapText="1"/>
    </xf>
    <xf numFmtId="0" fontId="24" fillId="0" borderId="21" xfId="0" applyFont="1" applyFill="1" applyBorder="1" applyAlignment="1">
      <alignment horizontal="left" vertical="center" wrapText="1"/>
    </xf>
    <xf numFmtId="0" fontId="34" fillId="0" borderId="3" xfId="4" applyFont="1" applyFill="1" applyBorder="1" applyAlignment="1">
      <alignment horizontal="center" vertical="center" wrapText="1"/>
    </xf>
    <xf numFmtId="0" fontId="34" fillId="0" borderId="3" xfId="0" applyFont="1" applyFill="1" applyBorder="1" applyAlignment="1">
      <alignment horizontal="center" vertical="center" wrapText="1"/>
    </xf>
    <xf numFmtId="49" fontId="24" fillId="0" borderId="3" xfId="0" applyNumberFormat="1" applyFont="1" applyFill="1" applyBorder="1" applyAlignment="1">
      <alignment horizontal="center" vertical="center" wrapText="1"/>
    </xf>
    <xf numFmtId="49" fontId="24" fillId="0" borderId="3" xfId="12" applyNumberFormat="1" applyFont="1" applyFill="1" applyBorder="1" applyAlignment="1">
      <alignment horizontal="center" vertical="center" wrapText="1"/>
    </xf>
    <xf numFmtId="49" fontId="34" fillId="0" borderId="3" xfId="0" applyNumberFormat="1" applyFont="1" applyFill="1" applyBorder="1" applyAlignment="1">
      <alignment horizontal="center" vertical="center" wrapText="1"/>
    </xf>
    <xf numFmtId="49" fontId="34" fillId="0" borderId="3" xfId="12" applyNumberFormat="1" applyFont="1" applyFill="1" applyBorder="1" applyAlignment="1">
      <alignment horizontal="center" vertical="center" wrapText="1"/>
    </xf>
    <xf numFmtId="0" fontId="31" fillId="0" borderId="3" xfId="4" applyFont="1" applyFill="1" applyBorder="1" applyAlignment="1">
      <alignment horizontal="center" vertical="center" wrapText="1"/>
    </xf>
    <xf numFmtId="0" fontId="31" fillId="0" borderId="3" xfId="0" applyFont="1" applyFill="1" applyBorder="1" applyAlignment="1">
      <alignment horizontal="left" vertical="center" wrapText="1"/>
    </xf>
    <xf numFmtId="0" fontId="31" fillId="0" borderId="3" xfId="0" applyFont="1" applyFill="1" applyBorder="1" applyAlignment="1">
      <alignment horizontal="center" vertical="center" wrapText="1"/>
    </xf>
    <xf numFmtId="3" fontId="24" fillId="0" borderId="3" xfId="0" quotePrefix="1" applyNumberFormat="1" applyFont="1" applyFill="1" applyBorder="1" applyAlignment="1">
      <alignment horizontal="center" vertical="center" wrapText="1"/>
    </xf>
    <xf numFmtId="171" fontId="24" fillId="0" borderId="3" xfId="0" quotePrefix="1" applyNumberFormat="1" applyFont="1" applyFill="1" applyBorder="1" applyAlignment="1">
      <alignment horizontal="center" vertical="center" wrapText="1"/>
    </xf>
    <xf numFmtId="3" fontId="24" fillId="0" borderId="3" xfId="2" quotePrefix="1" applyNumberFormat="1" applyFont="1" applyFill="1" applyBorder="1" applyAlignment="1">
      <alignment horizontal="center" vertical="center" wrapText="1"/>
    </xf>
    <xf numFmtId="49" fontId="24" fillId="0" borderId="3" xfId="0" quotePrefix="1" applyNumberFormat="1" applyFont="1" applyFill="1" applyBorder="1" applyAlignment="1">
      <alignment horizontal="center" vertical="center" wrapText="1"/>
    </xf>
    <xf numFmtId="3" fontId="24" fillId="0" borderId="4" xfId="2" quotePrefix="1" applyNumberFormat="1" applyFont="1" applyFill="1" applyBorder="1" applyAlignment="1">
      <alignment horizontal="center" vertical="center" wrapText="1"/>
    </xf>
    <xf numFmtId="165" fontId="11" fillId="0" borderId="0" xfId="0" applyNumberFormat="1" applyFont="1" applyFill="1" applyBorder="1" applyAlignment="1">
      <alignment horizontal="left" vertical="center" wrapText="1"/>
    </xf>
    <xf numFmtId="3" fontId="24" fillId="0" borderId="3" xfId="1" applyNumberFormat="1" applyFont="1" applyFill="1" applyBorder="1" applyAlignment="1">
      <alignment horizontal="center" vertical="center" wrapText="1"/>
    </xf>
    <xf numFmtId="3" fontId="24" fillId="0" borderId="3" xfId="0" applyNumberFormat="1" applyFont="1" applyFill="1" applyBorder="1" applyAlignment="1">
      <alignment horizontal="center" vertical="center" wrapText="1"/>
    </xf>
    <xf numFmtId="49" fontId="24" fillId="0" borderId="3" xfId="16" applyNumberFormat="1" applyFont="1" applyFill="1" applyBorder="1" applyAlignment="1">
      <alignment horizontal="center" vertical="center" wrapText="1"/>
    </xf>
    <xf numFmtId="165" fontId="40" fillId="0" borderId="3" xfId="1" quotePrefix="1" applyNumberFormat="1" applyFont="1" applyFill="1" applyBorder="1" applyAlignment="1">
      <alignment horizontal="center" vertical="center" wrapText="1"/>
    </xf>
    <xf numFmtId="165" fontId="40" fillId="0" borderId="3" xfId="1" quotePrefix="1" applyNumberFormat="1" applyFont="1" applyFill="1" applyBorder="1" applyAlignment="1">
      <alignment horizontal="right" vertical="center" wrapText="1"/>
    </xf>
    <xf numFmtId="165" fontId="30" fillId="0" borderId="0" xfId="1" applyNumberFormat="1" applyFont="1" applyFill="1" applyBorder="1" applyAlignment="1">
      <alignment horizontal="center" vertical="center" wrapText="1"/>
    </xf>
    <xf numFmtId="167" fontId="5" fillId="0" borderId="0" xfId="1" applyNumberFormat="1" applyFont="1" applyFill="1" applyBorder="1" applyAlignment="1">
      <alignment horizontal="left" vertical="center" wrapText="1"/>
    </xf>
    <xf numFmtId="170" fontId="5" fillId="0" borderId="0" xfId="1" applyNumberFormat="1" applyFont="1" applyFill="1" applyBorder="1" applyAlignment="1">
      <alignment horizontal="left" vertical="center" wrapText="1"/>
    </xf>
    <xf numFmtId="0" fontId="44" fillId="0" borderId="0" xfId="0" applyFont="1" applyFill="1" applyBorder="1" applyAlignment="1">
      <alignment horizontal="left" vertical="center" wrapText="1"/>
    </xf>
    <xf numFmtId="165" fontId="44" fillId="0" borderId="0" xfId="1" applyNumberFormat="1" applyFont="1" applyFill="1" applyBorder="1" applyAlignment="1">
      <alignment horizontal="center" vertical="center" wrapText="1"/>
    </xf>
    <xf numFmtId="165" fontId="44" fillId="0" borderId="0" xfId="0" applyNumberFormat="1" applyFont="1" applyFill="1" applyBorder="1" applyAlignment="1">
      <alignment horizontal="left" vertical="center" wrapText="1"/>
    </xf>
    <xf numFmtId="168" fontId="4" fillId="0" borderId="0" xfId="1" applyNumberFormat="1" applyFont="1" applyFill="1" applyBorder="1" applyAlignment="1">
      <alignment horizontal="center" vertical="center" wrapText="1"/>
    </xf>
    <xf numFmtId="167" fontId="4" fillId="0" borderId="0" xfId="1" applyNumberFormat="1" applyFont="1" applyFill="1" applyBorder="1" applyAlignment="1">
      <alignment horizontal="center" vertical="center" wrapText="1"/>
    </xf>
    <xf numFmtId="172" fontId="4" fillId="0" borderId="0" xfId="0" applyNumberFormat="1" applyFont="1" applyFill="1" applyBorder="1" applyAlignment="1">
      <alignment horizontal="left" vertical="center" wrapText="1"/>
    </xf>
    <xf numFmtId="165" fontId="0" fillId="0" borderId="0" xfId="1" applyNumberFormat="1" applyFont="1" applyFill="1" applyBorder="1" applyAlignment="1">
      <alignment horizontal="center" vertical="center"/>
    </xf>
    <xf numFmtId="165" fontId="15" fillId="0" borderId="0" xfId="1" applyNumberFormat="1" applyFont="1" applyFill="1" applyBorder="1" applyAlignment="1">
      <alignment horizontal="center" vertical="center"/>
    </xf>
    <xf numFmtId="2" fontId="15" fillId="0" borderId="0" xfId="0" applyNumberFormat="1" applyFont="1" applyFill="1" applyBorder="1" applyAlignment="1">
      <alignment horizontal="left" vertical="top"/>
    </xf>
    <xf numFmtId="165" fontId="24" fillId="0" borderId="0" xfId="1" applyNumberFormat="1" applyFont="1" applyFill="1" applyBorder="1" applyAlignment="1">
      <alignment horizontal="left" vertical="center" wrapText="1"/>
    </xf>
    <xf numFmtId="0" fontId="11" fillId="0" borderId="0"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41" fillId="0" borderId="2" xfId="0" applyFont="1" applyFill="1" applyBorder="1" applyAlignment="1">
      <alignment horizontal="center" vertical="center" wrapText="1"/>
    </xf>
    <xf numFmtId="3" fontId="41" fillId="0" borderId="2" xfId="0" applyNumberFormat="1" applyFont="1" applyFill="1" applyBorder="1" applyAlignment="1">
      <alignment horizontal="center" vertical="center" wrapText="1"/>
    </xf>
    <xf numFmtId="0" fontId="11" fillId="0" borderId="0"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3" fillId="0" borderId="1" xfId="0" applyFont="1" applyFill="1" applyBorder="1" applyAlignment="1">
      <alignment horizontal="righ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46" fillId="0"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wrapText="1"/>
    </xf>
    <xf numFmtId="3" fontId="21" fillId="2" borderId="16" xfId="0" applyNumberFormat="1" applyFont="1" applyFill="1" applyBorder="1" applyAlignment="1">
      <alignment horizontal="center" vertical="center" wrapText="1"/>
    </xf>
    <xf numFmtId="3" fontId="21" fillId="2" borderId="2" xfId="0" applyNumberFormat="1"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5" fillId="2" borderId="0" xfId="0" applyFont="1" applyFill="1" applyBorder="1" applyAlignment="1">
      <alignment horizontal="right" vertical="center" wrapText="1"/>
    </xf>
    <xf numFmtId="0" fontId="25" fillId="2"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3" fontId="21" fillId="2" borderId="31" xfId="0" applyNumberFormat="1" applyFont="1" applyFill="1" applyBorder="1" applyAlignment="1">
      <alignment horizontal="center" vertical="center" wrapText="1"/>
    </xf>
    <xf numFmtId="3" fontId="21" fillId="2" borderId="37" xfId="0" applyNumberFormat="1" applyFont="1" applyFill="1" applyBorder="1" applyAlignment="1">
      <alignment horizontal="center" vertical="center" wrapText="1"/>
    </xf>
    <xf numFmtId="3" fontId="21" fillId="2" borderId="29" xfId="0" applyNumberFormat="1" applyFont="1" applyFill="1" applyBorder="1" applyAlignment="1">
      <alignment horizontal="center" vertical="center" wrapText="1"/>
    </xf>
    <xf numFmtId="3" fontId="21" fillId="2" borderId="1" xfId="0" applyNumberFormat="1" applyFont="1" applyFill="1" applyBorder="1" applyAlignment="1">
      <alignment horizontal="center" vertical="center" wrapText="1"/>
    </xf>
    <xf numFmtId="0" fontId="27" fillId="2" borderId="10" xfId="0" applyFont="1" applyFill="1" applyBorder="1" applyAlignment="1">
      <alignment horizontal="center" vertical="center" wrapText="1"/>
    </xf>
    <xf numFmtId="3" fontId="21" fillId="2" borderId="32" xfId="0" applyNumberFormat="1" applyFont="1" applyFill="1" applyBorder="1" applyAlignment="1">
      <alignment horizontal="center" vertical="center" wrapText="1"/>
    </xf>
    <xf numFmtId="3" fontId="21" fillId="2" borderId="30" xfId="0" applyNumberFormat="1" applyFont="1" applyFill="1" applyBorder="1" applyAlignment="1">
      <alignment horizontal="center" vertical="center" wrapText="1"/>
    </xf>
    <xf numFmtId="0" fontId="38" fillId="2"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1" fillId="0" borderId="16" xfId="0" applyFont="1" applyFill="1" applyBorder="1" applyAlignment="1">
      <alignment horizontal="center" vertical="center" wrapText="1"/>
    </xf>
    <xf numFmtId="0" fontId="21" fillId="0" borderId="2" xfId="0" applyFont="1" applyFill="1" applyBorder="1" applyAlignment="1">
      <alignment horizontal="center" vertical="center" wrapText="1"/>
    </xf>
    <xf numFmtId="3" fontId="41" fillId="0" borderId="2" xfId="0" applyNumberFormat="1" applyFont="1" applyFill="1" applyBorder="1" applyAlignment="1">
      <alignment horizontal="center" vertical="center" wrapText="1"/>
    </xf>
    <xf numFmtId="0" fontId="41" fillId="0" borderId="2" xfId="0" applyFont="1" applyFill="1" applyBorder="1" applyAlignment="1">
      <alignment horizontal="center" vertical="center" wrapText="1"/>
    </xf>
    <xf numFmtId="3" fontId="21" fillId="2" borderId="25" xfId="0" applyNumberFormat="1"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21" fillId="0" borderId="25" xfId="0" applyFont="1" applyFill="1" applyBorder="1" applyAlignment="1">
      <alignment horizontal="center" vertical="center" wrapText="1"/>
    </xf>
    <xf numFmtId="0" fontId="25" fillId="0" borderId="0" xfId="0" applyFont="1" applyFill="1" applyBorder="1" applyAlignment="1">
      <alignment horizontal="right" vertical="center" wrapText="1"/>
    </xf>
    <xf numFmtId="0" fontId="25" fillId="0" borderId="0"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27" fillId="0" borderId="0" xfId="0" applyFont="1" applyFill="1" applyBorder="1" applyAlignment="1">
      <alignment vertical="center" wrapText="1"/>
    </xf>
    <xf numFmtId="0" fontId="27"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41" fillId="0" borderId="2" xfId="0" applyFont="1" applyFill="1" applyBorder="1" applyAlignment="1">
      <alignment horizontal="left" vertical="center" wrapText="1"/>
    </xf>
    <xf numFmtId="0" fontId="40" fillId="0" borderId="2" xfId="0" applyFont="1" applyFill="1" applyBorder="1" applyAlignment="1">
      <alignment horizontal="center" vertical="center" wrapText="1"/>
    </xf>
    <xf numFmtId="165" fontId="41" fillId="0" borderId="2" xfId="1" applyNumberFormat="1" applyFont="1" applyFill="1" applyBorder="1" applyAlignment="1">
      <alignment horizontal="left" vertical="center" wrapText="1"/>
    </xf>
    <xf numFmtId="164" fontId="41" fillId="0" borderId="2" xfId="1" applyFont="1" applyFill="1" applyBorder="1" applyAlignment="1">
      <alignment horizontal="left" vertical="center" wrapText="1"/>
    </xf>
    <xf numFmtId="2" fontId="41" fillId="0" borderId="2" xfId="0" applyNumberFormat="1" applyFont="1" applyFill="1" applyBorder="1" applyAlignment="1">
      <alignment horizontal="center" vertical="center" wrapText="1"/>
    </xf>
    <xf numFmtId="0" fontId="41" fillId="0" borderId="5" xfId="0" applyFont="1" applyFill="1" applyBorder="1" applyAlignment="1">
      <alignment horizontal="center" vertical="center" wrapText="1"/>
    </xf>
    <xf numFmtId="0" fontId="41" fillId="0" borderId="5" xfId="0" applyFont="1" applyFill="1" applyBorder="1" applyAlignment="1">
      <alignment horizontal="left" vertical="center" wrapText="1"/>
    </xf>
    <xf numFmtId="0" fontId="41" fillId="0" borderId="5" xfId="4" applyFont="1" applyFill="1" applyBorder="1" applyAlignment="1">
      <alignment horizontal="center" vertical="center" wrapText="1"/>
    </xf>
    <xf numFmtId="165" fontId="41" fillId="0" borderId="5" xfId="1" applyNumberFormat="1" applyFont="1" applyFill="1" applyBorder="1" applyAlignment="1">
      <alignment horizontal="left" vertical="center" wrapText="1"/>
    </xf>
    <xf numFmtId="164" fontId="41" fillId="0" borderId="5" xfId="1" applyNumberFormat="1" applyFont="1" applyFill="1" applyBorder="1" applyAlignment="1">
      <alignment horizontal="right" vertical="center" wrapText="1"/>
    </xf>
    <xf numFmtId="168" fontId="40" fillId="0" borderId="3" xfId="1" quotePrefix="1" applyNumberFormat="1" applyFont="1" applyFill="1" applyBorder="1" applyAlignment="1">
      <alignment horizontal="center" vertical="center" wrapText="1"/>
    </xf>
    <xf numFmtId="168" fontId="40" fillId="0" borderId="3" xfId="1" quotePrefix="1" applyNumberFormat="1" applyFont="1" applyFill="1" applyBorder="1" applyAlignment="1">
      <alignment vertical="center" wrapText="1"/>
    </xf>
    <xf numFmtId="165" fontId="40" fillId="0" borderId="3" xfId="0" applyNumberFormat="1" applyFont="1" applyFill="1" applyBorder="1" applyAlignment="1">
      <alignment horizontal="center" vertical="center"/>
    </xf>
    <xf numFmtId="165" fontId="42" fillId="0" borderId="3" xfId="0" applyNumberFormat="1" applyFont="1" applyFill="1" applyBorder="1" applyAlignment="1">
      <alignment horizontal="center" vertical="center"/>
    </xf>
    <xf numFmtId="165" fontId="42" fillId="0" borderId="3" xfId="1" applyNumberFormat="1" applyFont="1" applyFill="1" applyBorder="1" applyAlignment="1">
      <alignment horizontal="center" vertical="center"/>
    </xf>
    <xf numFmtId="0" fontId="41" fillId="0" borderId="3" xfId="0" applyFont="1" applyFill="1" applyBorder="1" applyAlignment="1">
      <alignment horizontal="center" vertical="center" wrapText="1"/>
    </xf>
    <xf numFmtId="0" fontId="28" fillId="0" borderId="3" xfId="4" applyFont="1" applyFill="1" applyBorder="1" applyAlignment="1">
      <alignment horizontal="center" vertical="center" wrapText="1"/>
    </xf>
    <xf numFmtId="0" fontId="28" fillId="0" borderId="3" xfId="0" applyFont="1" applyFill="1" applyBorder="1" applyAlignment="1">
      <alignment horizontal="left" vertical="center" wrapText="1"/>
    </xf>
    <xf numFmtId="0" fontId="28" fillId="0" borderId="3" xfId="0" applyFont="1" applyFill="1" applyBorder="1" applyAlignment="1">
      <alignment horizontal="center" vertical="center" wrapText="1"/>
    </xf>
    <xf numFmtId="164" fontId="41" fillId="0" borderId="3" xfId="1" applyNumberFormat="1" applyFont="1" applyFill="1" applyBorder="1" applyAlignment="1">
      <alignment horizontal="right" vertical="center" wrapText="1"/>
    </xf>
    <xf numFmtId="0" fontId="34" fillId="0" borderId="3" xfId="0" applyFont="1" applyFill="1" applyBorder="1" applyAlignment="1">
      <alignment horizontal="left" vertical="center" wrapText="1"/>
    </xf>
    <xf numFmtId="0" fontId="24" fillId="0" borderId="3" xfId="0" applyFont="1" applyFill="1" applyBorder="1" applyAlignment="1">
      <alignment horizontal="left" vertical="center" wrapText="1"/>
    </xf>
    <xf numFmtId="164" fontId="5" fillId="0" borderId="0" xfId="1" applyFont="1" applyFill="1" applyBorder="1" applyAlignment="1">
      <alignment horizontal="center" vertical="center" wrapText="1"/>
    </xf>
    <xf numFmtId="164" fontId="5" fillId="0" borderId="0" xfId="0" applyNumberFormat="1" applyFont="1" applyFill="1" applyBorder="1" applyAlignment="1">
      <alignment horizontal="left" vertical="center" wrapText="1"/>
    </xf>
    <xf numFmtId="0" fontId="38" fillId="0" borderId="0" xfId="0" applyFont="1" applyFill="1" applyBorder="1" applyAlignment="1">
      <alignment horizontal="left" vertical="center" wrapText="1"/>
    </xf>
    <xf numFmtId="165" fontId="38" fillId="0" borderId="0" xfId="0" applyNumberFormat="1" applyFont="1" applyFill="1" applyBorder="1" applyAlignment="1">
      <alignment horizontal="left" vertical="center" wrapText="1"/>
    </xf>
    <xf numFmtId="49" fontId="44" fillId="0" borderId="3" xfId="8" applyNumberFormat="1" applyFont="1" applyFill="1" applyBorder="1" applyAlignment="1">
      <alignment horizontal="left" vertical="center" wrapText="1"/>
    </xf>
    <xf numFmtId="0" fontId="50" fillId="0" borderId="0" xfId="0" applyFont="1" applyFill="1" applyBorder="1" applyAlignment="1">
      <alignment horizontal="center" vertical="center" wrapText="1"/>
    </xf>
    <xf numFmtId="164" fontId="51" fillId="0" borderId="0" xfId="1" applyFont="1" applyFill="1" applyBorder="1" applyAlignment="1">
      <alignment horizontal="center" vertical="center" wrapText="1"/>
    </xf>
    <xf numFmtId="0" fontId="51" fillId="0" borderId="0" xfId="0" applyFont="1" applyFill="1" applyBorder="1" applyAlignment="1">
      <alignment horizontal="left" vertical="center" wrapText="1"/>
    </xf>
    <xf numFmtId="164" fontId="51" fillId="0" borderId="0" xfId="0" applyNumberFormat="1" applyFont="1" applyFill="1" applyBorder="1" applyAlignment="1">
      <alignment horizontal="left" vertical="center" wrapText="1"/>
    </xf>
    <xf numFmtId="165" fontId="51" fillId="0" borderId="0" xfId="0" applyNumberFormat="1" applyFont="1" applyFill="1" applyBorder="1" applyAlignment="1">
      <alignment horizontal="left" vertical="center" wrapText="1"/>
    </xf>
    <xf numFmtId="0" fontId="40" fillId="0" borderId="3" xfId="12" applyFont="1" applyFill="1" applyBorder="1" applyAlignment="1">
      <alignment horizontal="left" vertical="center" wrapText="1"/>
    </xf>
    <xf numFmtId="164" fontId="42" fillId="0" borderId="3" xfId="1" applyNumberFormat="1" applyFont="1" applyFill="1" applyBorder="1" applyAlignment="1">
      <alignment horizontal="left" vertical="center" wrapText="1"/>
    </xf>
    <xf numFmtId="0" fontId="39" fillId="0" borderId="0" xfId="0" applyFont="1" applyFill="1" applyBorder="1" applyAlignment="1">
      <alignment horizontal="center" vertical="center" wrapText="1"/>
    </xf>
    <xf numFmtId="164" fontId="29" fillId="0" borderId="0" xfId="1" applyFont="1" applyFill="1" applyBorder="1" applyAlignment="1">
      <alignment horizontal="center" vertical="center" wrapText="1"/>
    </xf>
    <xf numFmtId="164" fontId="29" fillId="0" borderId="0" xfId="0" applyNumberFormat="1" applyFont="1" applyFill="1" applyBorder="1" applyAlignment="1">
      <alignment horizontal="left" vertical="center" wrapText="1"/>
    </xf>
    <xf numFmtId="164" fontId="44" fillId="0" borderId="3" xfId="1" applyNumberFormat="1" applyFont="1" applyFill="1" applyBorder="1" applyAlignment="1">
      <alignment horizontal="right" vertical="center" wrapText="1"/>
    </xf>
    <xf numFmtId="0" fontId="40" fillId="0" borderId="4" xfId="0" applyFont="1" applyFill="1" applyBorder="1" applyAlignment="1">
      <alignment horizontal="left" vertical="center" wrapText="1"/>
    </xf>
    <xf numFmtId="165" fontId="40" fillId="0" borderId="4" xfId="1" applyNumberFormat="1" applyFont="1" applyFill="1" applyBorder="1" applyAlignment="1">
      <alignment horizontal="left" vertical="center" wrapText="1"/>
    </xf>
    <xf numFmtId="165" fontId="40" fillId="0" borderId="4" xfId="1" applyNumberFormat="1" applyFont="1" applyFill="1" applyBorder="1" applyAlignment="1">
      <alignment horizontal="center" vertical="center"/>
    </xf>
    <xf numFmtId="165" fontId="40" fillId="0" borderId="4" xfId="1" applyNumberFormat="1" applyFont="1" applyFill="1" applyBorder="1" applyAlignment="1">
      <alignment horizontal="right" vertical="center" wrapText="1"/>
    </xf>
    <xf numFmtId="0" fontId="6" fillId="0" borderId="21" xfId="0" applyFont="1" applyFill="1" applyBorder="1" applyAlignment="1">
      <alignment horizontal="left" vertical="center" wrapText="1"/>
    </xf>
    <xf numFmtId="0" fontId="6" fillId="0" borderId="21" xfId="0" applyFont="1" applyFill="1" applyBorder="1" applyAlignment="1">
      <alignment vertical="center" wrapText="1"/>
    </xf>
    <xf numFmtId="0" fontId="28" fillId="0" borderId="21" xfId="0" applyFont="1" applyFill="1" applyBorder="1" applyAlignment="1">
      <alignment vertical="center" wrapText="1"/>
    </xf>
    <xf numFmtId="165" fontId="6" fillId="0" borderId="21" xfId="0" applyNumberFormat="1" applyFont="1" applyFill="1" applyBorder="1" applyAlignment="1">
      <alignment vertical="center" wrapText="1"/>
    </xf>
    <xf numFmtId="164" fontId="6" fillId="0" borderId="21" xfId="1" applyNumberFormat="1" applyFont="1" applyFill="1" applyBorder="1" applyAlignment="1">
      <alignment vertical="center" wrapText="1"/>
    </xf>
    <xf numFmtId="0" fontId="28" fillId="0" borderId="28" xfId="0" applyFont="1" applyFill="1" applyBorder="1" applyAlignment="1">
      <alignment horizontal="center" vertical="center" wrapText="1"/>
    </xf>
    <xf numFmtId="0" fontId="24" fillId="0" borderId="2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57" fillId="0" borderId="0" xfId="0" applyFont="1" applyFill="1" applyBorder="1" applyAlignment="1">
      <alignment horizontal="left" vertical="center" wrapText="1"/>
    </xf>
    <xf numFmtId="165" fontId="24" fillId="0" borderId="0" xfId="1" applyNumberFormat="1" applyFont="1" applyFill="1" applyBorder="1" applyAlignment="1">
      <alignment horizontal="center" vertical="center" wrapText="1"/>
    </xf>
    <xf numFmtId="0" fontId="38" fillId="0" borderId="0" xfId="0" applyFont="1" applyFill="1" applyBorder="1" applyAlignment="1">
      <alignment horizontal="center" vertical="center" wrapText="1"/>
    </xf>
    <xf numFmtId="0" fontId="38" fillId="0" borderId="0" xfId="0" applyFont="1" applyFill="1" applyBorder="1" applyAlignment="1">
      <alignment horizontal="center" vertical="center" wrapText="1"/>
    </xf>
    <xf numFmtId="165" fontId="46" fillId="0" borderId="0" xfId="0" applyNumberFormat="1" applyFont="1" applyFill="1" applyBorder="1" applyAlignment="1">
      <alignment horizontal="left" vertical="center" wrapText="1"/>
    </xf>
    <xf numFmtId="165" fontId="47" fillId="0" borderId="21" xfId="1" applyNumberFormat="1" applyFont="1" applyFill="1" applyBorder="1" applyAlignment="1">
      <alignment horizontal="right" vertical="center" wrapText="1"/>
    </xf>
    <xf numFmtId="165" fontId="58" fillId="0" borderId="0" xfId="1" applyNumberFormat="1" applyFont="1" applyFill="1" applyBorder="1" applyAlignment="1">
      <alignment horizontal="right" vertical="center" wrapText="1"/>
    </xf>
    <xf numFmtId="165" fontId="37" fillId="0" borderId="0" xfId="0" applyNumberFormat="1" applyFont="1" applyFill="1" applyBorder="1" applyAlignment="1">
      <alignment horizontal="left" vertical="center" wrapText="1"/>
    </xf>
    <xf numFmtId="0" fontId="42" fillId="0" borderId="0" xfId="0" applyFont="1" applyFill="1" applyBorder="1" applyAlignment="1">
      <alignment horizontal="center" vertical="center" wrapText="1"/>
    </xf>
    <xf numFmtId="0" fontId="56" fillId="0" borderId="0" xfId="0" applyFont="1" applyFill="1" applyBorder="1" applyAlignment="1">
      <alignment horizontal="left" vertical="center" wrapText="1"/>
    </xf>
    <xf numFmtId="165" fontId="56" fillId="0" borderId="0" xfId="0" applyNumberFormat="1" applyFont="1" applyFill="1" applyBorder="1" applyAlignment="1">
      <alignment horizontal="left" vertical="center" wrapText="1"/>
    </xf>
    <xf numFmtId="165" fontId="56" fillId="0" borderId="0" xfId="1" applyNumberFormat="1" applyFont="1" applyFill="1" applyBorder="1" applyAlignment="1">
      <alignment horizontal="right" vertical="center" wrapText="1"/>
    </xf>
    <xf numFmtId="0" fontId="41" fillId="0" borderId="0" xfId="0" applyFont="1" applyFill="1" applyBorder="1" applyAlignment="1">
      <alignment horizontal="center" vertical="center" wrapText="1"/>
    </xf>
    <xf numFmtId="165" fontId="48" fillId="0" borderId="0" xfId="1" applyNumberFormat="1" applyFont="1" applyFill="1" applyBorder="1" applyAlignment="1">
      <alignment horizontal="right" vertical="center" wrapText="1"/>
    </xf>
    <xf numFmtId="0" fontId="21" fillId="0" borderId="21" xfId="0" applyFont="1" applyFill="1" applyBorder="1" applyAlignment="1">
      <alignment horizontal="center" vertical="center" wrapText="1"/>
    </xf>
    <xf numFmtId="3" fontId="21" fillId="0" borderId="21" xfId="0" applyNumberFormat="1" applyFont="1" applyFill="1" applyBorder="1" applyAlignment="1">
      <alignment horizontal="center" vertical="center" wrapText="1"/>
    </xf>
    <xf numFmtId="3" fontId="21" fillId="0" borderId="21" xfId="0" applyNumberFormat="1" applyFont="1" applyFill="1" applyBorder="1" applyAlignment="1">
      <alignment horizontal="center" vertical="center" wrapText="1"/>
    </xf>
    <xf numFmtId="0" fontId="11" fillId="0" borderId="21" xfId="0" applyFont="1" applyFill="1" applyBorder="1" applyAlignment="1">
      <alignment horizontal="left" vertical="center" wrapText="1"/>
    </xf>
    <xf numFmtId="0" fontId="21" fillId="0" borderId="21" xfId="0" applyFont="1" applyFill="1" applyBorder="1" applyAlignment="1">
      <alignment horizontal="center" vertical="center" wrapText="1"/>
    </xf>
    <xf numFmtId="165" fontId="21" fillId="0" borderId="21" xfId="1" applyNumberFormat="1" applyFont="1" applyFill="1" applyBorder="1" applyAlignment="1">
      <alignment horizontal="left" vertical="center" wrapText="1"/>
    </xf>
    <xf numFmtId="164" fontId="21" fillId="0" borderId="21" xfId="1" applyFont="1" applyFill="1" applyBorder="1" applyAlignment="1">
      <alignment horizontal="right" vertical="center" wrapText="1"/>
    </xf>
    <xf numFmtId="165" fontId="21" fillId="0" borderId="21" xfId="0" applyNumberFormat="1" applyFont="1" applyFill="1" applyBorder="1" applyAlignment="1">
      <alignment horizontal="left" vertical="center" wrapText="1"/>
    </xf>
    <xf numFmtId="0" fontId="21" fillId="0" borderId="21" xfId="0" applyFont="1" applyFill="1" applyBorder="1" applyAlignment="1">
      <alignment horizontal="justify" vertical="center" wrapText="1"/>
    </xf>
    <xf numFmtId="165" fontId="21" fillId="0" borderId="21" xfId="1" applyNumberFormat="1" applyFont="1" applyFill="1" applyBorder="1" applyAlignment="1">
      <alignment horizontal="right" vertical="center" wrapText="1"/>
    </xf>
    <xf numFmtId="164" fontId="21" fillId="0" borderId="21" xfId="1" applyNumberFormat="1" applyFont="1" applyFill="1" applyBorder="1" applyAlignment="1">
      <alignment horizontal="right" vertical="center" wrapText="1"/>
    </xf>
    <xf numFmtId="0" fontId="23" fillId="0" borderId="21" xfId="0" applyFont="1" applyFill="1" applyBorder="1" applyAlignment="1">
      <alignment horizontal="center" vertical="center" wrapText="1"/>
    </xf>
    <xf numFmtId="0" fontId="23" fillId="0" borderId="21" xfId="0" applyFont="1" applyFill="1" applyBorder="1" applyAlignment="1">
      <alignment horizontal="justify" vertical="center" wrapText="1"/>
    </xf>
    <xf numFmtId="0" fontId="5" fillId="0" borderId="21" xfId="0" applyFont="1" applyFill="1" applyBorder="1" applyAlignment="1">
      <alignment horizontal="left" vertical="center" wrapText="1"/>
    </xf>
    <xf numFmtId="0" fontId="30" fillId="0" borderId="21" xfId="0" applyFont="1" applyFill="1" applyBorder="1" applyAlignment="1">
      <alignment horizontal="center" vertical="center" wrapText="1"/>
    </xf>
    <xf numFmtId="165" fontId="22" fillId="0" borderId="21" xfId="1" applyNumberFormat="1" applyFont="1" applyFill="1" applyBorder="1" applyAlignment="1">
      <alignment horizontal="left" vertical="center" wrapText="1"/>
    </xf>
    <xf numFmtId="165" fontId="22" fillId="0" borderId="21" xfId="1" applyNumberFormat="1" applyFont="1" applyFill="1" applyBorder="1" applyAlignment="1">
      <alignment horizontal="right" vertical="center" wrapText="1"/>
    </xf>
    <xf numFmtId="0" fontId="22" fillId="0" borderId="21" xfId="0" applyFont="1" applyFill="1" applyBorder="1" applyAlignment="1">
      <alignment horizontal="left" vertical="center" wrapText="1"/>
    </xf>
    <xf numFmtId="0" fontId="5" fillId="0" borderId="21" xfId="0" applyFont="1" applyFill="1" applyBorder="1" applyAlignment="1">
      <alignment horizontal="center" vertical="center" wrapText="1"/>
    </xf>
    <xf numFmtId="165" fontId="23" fillId="0" borderId="21" xfId="1" applyNumberFormat="1" applyFont="1" applyFill="1" applyBorder="1" applyAlignment="1">
      <alignment horizontal="left" vertical="center" wrapText="1"/>
    </xf>
    <xf numFmtId="164" fontId="23" fillId="0" borderId="21" xfId="1" applyFont="1" applyFill="1" applyBorder="1" applyAlignment="1">
      <alignment horizontal="right" vertical="center" wrapText="1"/>
    </xf>
    <xf numFmtId="0" fontId="23" fillId="0" borderId="21" xfId="0" applyFont="1" applyFill="1" applyBorder="1" applyAlignment="1">
      <alignment horizontal="left" vertical="center" wrapText="1"/>
    </xf>
    <xf numFmtId="0" fontId="11" fillId="0" borderId="21" xfId="0" applyFont="1" applyFill="1" applyBorder="1" applyAlignment="1">
      <alignment horizontal="center" vertical="center" wrapText="1"/>
    </xf>
    <xf numFmtId="0" fontId="11" fillId="0" borderId="21" xfId="0" applyFont="1" applyFill="1" applyBorder="1" applyAlignment="1">
      <alignment horizontal="justify" vertical="center" wrapText="1"/>
    </xf>
    <xf numFmtId="0" fontId="4" fillId="0" borderId="21" xfId="4" applyFont="1" applyFill="1" applyBorder="1" applyAlignment="1">
      <alignment horizontal="center" vertical="center" wrapText="1"/>
    </xf>
    <xf numFmtId="165" fontId="11" fillId="0" borderId="21" xfId="1" applyNumberFormat="1" applyFont="1" applyFill="1" applyBorder="1" applyAlignment="1">
      <alignment horizontal="left" vertical="center" wrapText="1"/>
    </xf>
    <xf numFmtId="165" fontId="11" fillId="0" borderId="21" xfId="1" applyNumberFormat="1" applyFont="1" applyFill="1" applyBorder="1" applyAlignment="1">
      <alignment horizontal="center" vertical="center" wrapText="1"/>
    </xf>
    <xf numFmtId="165" fontId="11" fillId="0" borderId="21" xfId="1" applyNumberFormat="1" applyFont="1" applyFill="1" applyBorder="1" applyAlignment="1">
      <alignment horizontal="right" vertical="center" wrapText="1"/>
    </xf>
    <xf numFmtId="168" fontId="11" fillId="0" borderId="21" xfId="1" applyNumberFormat="1" applyFont="1" applyFill="1" applyBorder="1" applyAlignment="1">
      <alignment horizontal="right" vertical="center" wrapText="1"/>
    </xf>
    <xf numFmtId="164" fontId="11" fillId="0" borderId="21" xfId="1" applyNumberFormat="1" applyFont="1" applyFill="1" applyBorder="1" applyAlignment="1">
      <alignment horizontal="right" vertical="center" wrapText="1"/>
    </xf>
    <xf numFmtId="0" fontId="4" fillId="0" borderId="21" xfId="4" quotePrefix="1" applyNumberFormat="1" applyFont="1" applyFill="1" applyBorder="1" applyAlignment="1">
      <alignment horizontal="center" vertical="center" wrapText="1"/>
    </xf>
    <xf numFmtId="0" fontId="30" fillId="0" borderId="21" xfId="4" applyFont="1" applyFill="1" applyBorder="1" applyAlignment="1">
      <alignment horizontal="center" vertical="center" wrapText="1"/>
    </xf>
    <xf numFmtId="0" fontId="30" fillId="0" borderId="21" xfId="0" applyFont="1" applyFill="1" applyBorder="1" applyAlignment="1">
      <alignment horizontal="left" vertical="center" wrapText="1"/>
    </xf>
    <xf numFmtId="0" fontId="30" fillId="0" borderId="21" xfId="4" quotePrefix="1" applyNumberFormat="1" applyFont="1" applyFill="1" applyBorder="1" applyAlignment="1">
      <alignment horizontal="center" vertical="center" wrapText="1"/>
    </xf>
    <xf numFmtId="165" fontId="21" fillId="0" borderId="21" xfId="1" applyNumberFormat="1" applyFont="1" applyFill="1" applyBorder="1" applyAlignment="1">
      <alignment horizontal="center" vertical="center" wrapText="1"/>
    </xf>
    <xf numFmtId="0" fontId="6" fillId="0" borderId="21" xfId="4" applyFont="1" applyFill="1" applyBorder="1" applyAlignment="1">
      <alignment horizontal="center" vertical="center" wrapText="1"/>
    </xf>
    <xf numFmtId="0" fontId="6" fillId="0" borderId="21" xfId="4" quotePrefix="1" applyNumberFormat="1" applyFont="1" applyFill="1" applyBorder="1" applyAlignment="1">
      <alignment horizontal="center" vertical="center" wrapText="1"/>
    </xf>
    <xf numFmtId="0" fontId="6" fillId="0" borderId="21" xfId="0" applyFont="1" applyFill="1" applyBorder="1" applyAlignment="1">
      <alignment horizontal="center" vertical="center" wrapText="1"/>
    </xf>
    <xf numFmtId="0" fontId="21" fillId="0" borderId="21" xfId="0" applyFont="1" applyFill="1" applyBorder="1" applyAlignment="1">
      <alignment horizontal="left" vertical="center" wrapText="1"/>
    </xf>
    <xf numFmtId="164" fontId="11" fillId="0" borderId="21" xfId="1" applyFont="1" applyFill="1" applyBorder="1" applyAlignment="1">
      <alignment horizontal="left" vertical="center" wrapText="1"/>
    </xf>
    <xf numFmtId="164" fontId="11" fillId="0" borderId="21" xfId="1" applyNumberFormat="1" applyFont="1" applyFill="1" applyBorder="1" applyAlignment="1">
      <alignment horizontal="center" vertical="center" wrapText="1"/>
    </xf>
    <xf numFmtId="0" fontId="4" fillId="0" borderId="21" xfId="0" quotePrefix="1" applyFont="1" applyFill="1" applyBorder="1" applyAlignment="1">
      <alignment horizontal="center" vertical="center" wrapText="1"/>
    </xf>
    <xf numFmtId="168" fontId="11" fillId="0" borderId="21" xfId="1" applyNumberFormat="1" applyFont="1" applyFill="1" applyBorder="1" applyAlignment="1">
      <alignment horizontal="center" vertical="center" wrapText="1"/>
    </xf>
    <xf numFmtId="167" fontId="11" fillId="0" borderId="21" xfId="1" applyNumberFormat="1" applyFont="1" applyFill="1" applyBorder="1" applyAlignment="1">
      <alignment horizontal="right" vertical="center" wrapText="1"/>
    </xf>
    <xf numFmtId="164" fontId="21" fillId="0" borderId="21" xfId="1" applyNumberFormat="1" applyFont="1" applyFill="1" applyBorder="1" applyAlignment="1">
      <alignment horizontal="center" vertical="center" wrapText="1"/>
    </xf>
    <xf numFmtId="0" fontId="5" fillId="0" borderId="21" xfId="4" applyFont="1" applyFill="1" applyBorder="1" applyAlignment="1">
      <alignment horizontal="center" vertical="center" wrapText="1"/>
    </xf>
    <xf numFmtId="0" fontId="5" fillId="0" borderId="21" xfId="4" quotePrefix="1" applyNumberFormat="1" applyFont="1" applyFill="1" applyBorder="1" applyAlignment="1">
      <alignment horizontal="center" vertical="center" wrapText="1"/>
    </xf>
    <xf numFmtId="165" fontId="23" fillId="0" borderId="21" xfId="1" applyNumberFormat="1" applyFont="1" applyFill="1" applyBorder="1" applyAlignment="1">
      <alignment horizontal="center" vertical="center" wrapText="1"/>
    </xf>
    <xf numFmtId="164" fontId="11" fillId="0" borderId="21" xfId="1" applyFont="1" applyFill="1" applyBorder="1" applyAlignment="1">
      <alignment horizontal="center" vertical="center" wrapText="1"/>
    </xf>
    <xf numFmtId="164" fontId="23" fillId="0" borderId="21" xfId="1" applyNumberFormat="1" applyFont="1" applyFill="1" applyBorder="1" applyAlignment="1">
      <alignment horizontal="center" vertical="center" wrapText="1"/>
    </xf>
    <xf numFmtId="164" fontId="11" fillId="0" borderId="21" xfId="1" applyFont="1" applyFill="1" applyBorder="1" applyAlignment="1">
      <alignment horizontal="right" vertical="center" wrapText="1"/>
    </xf>
    <xf numFmtId="165" fontId="23" fillId="0" borderId="21" xfId="1" applyNumberFormat="1" applyFont="1" applyFill="1" applyBorder="1" applyAlignment="1">
      <alignment horizontal="right" vertical="center" wrapText="1"/>
    </xf>
    <xf numFmtId="49" fontId="42" fillId="0" borderId="3" xfId="0" applyNumberFormat="1" applyFont="1" applyFill="1" applyBorder="1" applyAlignment="1">
      <alignment horizontal="left" vertical="center" wrapText="1"/>
    </xf>
    <xf numFmtId="165" fontId="42" fillId="0" borderId="3" xfId="1" quotePrefix="1" applyNumberFormat="1" applyFont="1" applyFill="1" applyBorder="1" applyAlignment="1">
      <alignment vertical="center" wrapText="1"/>
    </xf>
    <xf numFmtId="3" fontId="24" fillId="0" borderId="0" xfId="14" applyNumberFormat="1" applyFont="1" applyFill="1" applyBorder="1" applyAlignment="1">
      <alignment horizontal="left" vertical="center" wrapText="1"/>
    </xf>
    <xf numFmtId="0" fontId="21" fillId="0" borderId="0" xfId="0" applyFont="1" applyFill="1" applyBorder="1" applyAlignment="1">
      <alignment horizontal="right" vertical="center" wrapText="1"/>
    </xf>
    <xf numFmtId="0" fontId="23" fillId="0" borderId="0" xfId="0" applyFont="1" applyFill="1" applyBorder="1" applyAlignment="1">
      <alignment horizontal="center" vertical="center" wrapText="1"/>
    </xf>
    <xf numFmtId="165" fontId="5" fillId="0" borderId="0" xfId="0" applyNumberFormat="1" applyFont="1" applyFill="1" applyBorder="1" applyAlignment="1">
      <alignment horizontal="left" vertical="center" wrapText="1"/>
    </xf>
    <xf numFmtId="165" fontId="6" fillId="0" borderId="0" xfId="0" applyNumberFormat="1" applyFont="1" applyFill="1" applyBorder="1" applyAlignment="1">
      <alignment horizontal="left" vertical="center" wrapText="1"/>
    </xf>
    <xf numFmtId="165" fontId="40" fillId="0" borderId="21" xfId="1" applyNumberFormat="1" applyFont="1" applyFill="1" applyBorder="1" applyAlignment="1">
      <alignment horizontal="right" vertical="center" wrapText="1"/>
    </xf>
    <xf numFmtId="165" fontId="44" fillId="0" borderId="0" xfId="1" applyNumberFormat="1" applyFont="1" applyFill="1" applyBorder="1" applyAlignment="1">
      <alignment horizontal="right" vertical="center" wrapText="1"/>
    </xf>
    <xf numFmtId="0" fontId="44" fillId="0" borderId="0" xfId="0" applyFont="1" applyFill="1" applyBorder="1" applyAlignment="1">
      <alignment horizontal="center" vertical="center" wrapText="1"/>
    </xf>
    <xf numFmtId="165" fontId="42" fillId="0" borderId="0" xfId="1" applyNumberFormat="1" applyFont="1" applyFill="1" applyBorder="1" applyAlignment="1">
      <alignment horizontal="right" vertical="center" wrapText="1"/>
    </xf>
    <xf numFmtId="165" fontId="41" fillId="0" borderId="0" xfId="1" applyNumberFormat="1" applyFont="1" applyFill="1" applyBorder="1" applyAlignment="1">
      <alignment horizontal="right" vertical="center" wrapText="1"/>
    </xf>
    <xf numFmtId="165" fontId="6" fillId="0" borderId="21" xfId="0" applyNumberFormat="1" applyFont="1" applyFill="1" applyBorder="1" applyAlignment="1">
      <alignment horizontal="center" vertical="center" wrapText="1"/>
    </xf>
    <xf numFmtId="164" fontId="11" fillId="0" borderId="21" xfId="1" applyNumberFormat="1" applyFont="1" applyFill="1" applyBorder="1" applyAlignment="1">
      <alignment horizontal="left" vertical="center" wrapText="1"/>
    </xf>
    <xf numFmtId="0" fontId="22" fillId="0" borderId="21" xfId="0" applyFont="1" applyFill="1" applyBorder="1" applyAlignment="1">
      <alignment horizontal="center" vertical="center" wrapText="1"/>
    </xf>
    <xf numFmtId="1" fontId="4" fillId="0" borderId="21" xfId="2" applyNumberFormat="1" applyFont="1" applyFill="1" applyBorder="1" applyAlignment="1">
      <alignment horizontal="center" vertical="center" wrapText="1"/>
    </xf>
    <xf numFmtId="49" fontId="4" fillId="0" borderId="21" xfId="0" applyNumberFormat="1" applyFont="1" applyFill="1" applyBorder="1" applyAlignment="1">
      <alignment horizontal="center" vertical="center" wrapText="1"/>
    </xf>
    <xf numFmtId="165" fontId="11" fillId="0" borderId="21" xfId="0" applyNumberFormat="1" applyFont="1" applyFill="1" applyBorder="1" applyAlignment="1">
      <alignment horizontal="center" vertical="center"/>
    </xf>
    <xf numFmtId="49" fontId="4" fillId="0" borderId="21" xfId="12" applyNumberFormat="1" applyFont="1" applyFill="1" applyBorder="1" applyAlignment="1">
      <alignment horizontal="center" vertical="center" wrapText="1"/>
    </xf>
    <xf numFmtId="1" fontId="30" fillId="0" borderId="21" xfId="2" applyNumberFormat="1" applyFont="1" applyFill="1" applyBorder="1" applyAlignment="1">
      <alignment horizontal="center" vertical="center" wrapText="1"/>
    </xf>
    <xf numFmtId="3" fontId="4" fillId="0" borderId="21" xfId="0" quotePrefix="1" applyNumberFormat="1" applyFont="1" applyFill="1" applyBorder="1" applyAlignment="1">
      <alignment horizontal="center" vertical="center" wrapText="1"/>
    </xf>
    <xf numFmtId="3" fontId="4" fillId="0" borderId="21" xfId="2" quotePrefix="1" applyNumberFormat="1" applyFont="1" applyFill="1" applyBorder="1" applyAlignment="1">
      <alignment horizontal="center" vertical="center" wrapText="1"/>
    </xf>
    <xf numFmtId="49" fontId="23" fillId="0" borderId="21" xfId="2" applyNumberFormat="1" applyFont="1" applyFill="1" applyBorder="1" applyAlignment="1">
      <alignment horizontal="center" vertical="center" wrapText="1"/>
    </xf>
    <xf numFmtId="49" fontId="4" fillId="0" borderId="21" xfId="8" applyNumberFormat="1" applyFont="1" applyFill="1" applyBorder="1" applyAlignment="1">
      <alignment horizontal="center" vertical="center" wrapText="1"/>
    </xf>
    <xf numFmtId="49" fontId="5" fillId="0" borderId="21" xfId="0" applyNumberFormat="1" applyFont="1" applyFill="1" applyBorder="1" applyAlignment="1">
      <alignment horizontal="center" vertical="center" wrapText="1"/>
    </xf>
    <xf numFmtId="49" fontId="5" fillId="0" borderId="21" xfId="12" applyNumberFormat="1" applyFont="1" applyFill="1" applyBorder="1" applyAlignment="1">
      <alignment horizontal="center" vertical="center" wrapText="1"/>
    </xf>
    <xf numFmtId="165" fontId="23" fillId="0" borderId="21" xfId="0" applyNumberFormat="1" applyFont="1" applyFill="1" applyBorder="1" applyAlignment="1">
      <alignment horizontal="center" vertical="center"/>
    </xf>
    <xf numFmtId="49" fontId="30" fillId="0" borderId="21" xfId="8" applyNumberFormat="1" applyFont="1" applyFill="1" applyBorder="1" applyAlignment="1">
      <alignment horizontal="center" vertical="center" wrapText="1"/>
    </xf>
    <xf numFmtId="165" fontId="22" fillId="0" borderId="21" xfId="1" applyNumberFormat="1" applyFont="1" applyFill="1" applyBorder="1" applyAlignment="1">
      <alignment horizontal="center" vertical="center" wrapText="1"/>
    </xf>
    <xf numFmtId="49" fontId="4" fillId="0" borderId="21" xfId="0" quotePrefix="1" applyNumberFormat="1" applyFont="1" applyFill="1" applyBorder="1" applyAlignment="1">
      <alignment horizontal="center" vertical="center" wrapText="1"/>
    </xf>
    <xf numFmtId="49" fontId="11" fillId="0" borderId="21" xfId="2" applyNumberFormat="1" applyFont="1" applyFill="1" applyBorder="1" applyAlignment="1">
      <alignment horizontal="center" vertical="center" wrapText="1"/>
    </xf>
    <xf numFmtId="3" fontId="4" fillId="0" borderId="21" xfId="1" applyNumberFormat="1" applyFont="1" applyFill="1" applyBorder="1" applyAlignment="1">
      <alignment horizontal="center" vertical="center" wrapText="1"/>
    </xf>
    <xf numFmtId="3" fontId="4" fillId="0" borderId="21" xfId="0" applyNumberFormat="1" applyFont="1" applyFill="1" applyBorder="1" applyAlignment="1">
      <alignment horizontal="center" vertical="center" wrapText="1"/>
    </xf>
    <xf numFmtId="165" fontId="4" fillId="0" borderId="21" xfId="1" applyNumberFormat="1" applyFont="1" applyFill="1" applyBorder="1" applyAlignment="1">
      <alignment horizontal="center" vertical="center" wrapText="1"/>
    </xf>
    <xf numFmtId="171" fontId="4" fillId="0" borderId="21" xfId="0" quotePrefix="1" applyNumberFormat="1" applyFont="1" applyFill="1" applyBorder="1" applyAlignment="1">
      <alignment horizontal="center" vertical="center" wrapText="1"/>
    </xf>
    <xf numFmtId="3" fontId="11" fillId="0" borderId="21" xfId="0" quotePrefix="1" applyNumberFormat="1" applyFont="1" applyFill="1" applyBorder="1" applyAlignment="1">
      <alignment horizontal="right" vertical="center" wrapText="1"/>
    </xf>
    <xf numFmtId="165" fontId="23" fillId="0" borderId="21" xfId="1" quotePrefix="1" applyNumberFormat="1" applyFont="1" applyFill="1" applyBorder="1" applyAlignment="1">
      <alignment horizontal="center" vertical="center" wrapText="1"/>
    </xf>
    <xf numFmtId="0" fontId="11" fillId="0" borderId="21" xfId="0" quotePrefix="1" applyFont="1" applyFill="1" applyBorder="1" applyAlignment="1">
      <alignment horizontal="center" vertical="center" wrapText="1"/>
    </xf>
    <xf numFmtId="49" fontId="4" fillId="0" borderId="21" xfId="16" applyNumberFormat="1" applyFont="1" applyFill="1" applyBorder="1" applyAlignment="1">
      <alignment horizontal="center" vertical="center" wrapText="1"/>
    </xf>
    <xf numFmtId="165" fontId="11" fillId="0" borderId="21" xfId="13" applyNumberFormat="1" applyFont="1" applyFill="1" applyBorder="1" applyAlignment="1">
      <alignment horizontal="center" vertical="center" wrapText="1"/>
    </xf>
    <xf numFmtId="165" fontId="11" fillId="0" borderId="21" xfId="13" applyNumberFormat="1" applyFont="1" applyFill="1" applyBorder="1" applyAlignment="1">
      <alignment horizontal="center" vertical="center"/>
    </xf>
    <xf numFmtId="0" fontId="22" fillId="0" borderId="21" xfId="0" applyFont="1" applyFill="1" applyBorder="1" applyAlignment="1">
      <alignment horizontal="justify" vertical="center" wrapText="1"/>
    </xf>
    <xf numFmtId="165" fontId="11" fillId="0" borderId="21" xfId="3" applyNumberFormat="1" applyFont="1" applyFill="1" applyBorder="1" applyAlignment="1">
      <alignment horizontal="justify" vertical="center" wrapText="1"/>
    </xf>
    <xf numFmtId="165" fontId="23" fillId="0" borderId="21" xfId="3" applyNumberFormat="1" applyFont="1" applyFill="1" applyBorder="1" applyAlignment="1">
      <alignment horizontal="justify" vertical="center" wrapText="1"/>
    </xf>
    <xf numFmtId="165" fontId="22" fillId="0" borderId="21" xfId="3" applyNumberFormat="1" applyFont="1" applyFill="1" applyBorder="1" applyAlignment="1">
      <alignment horizontal="justify" vertical="center" wrapText="1"/>
    </xf>
    <xf numFmtId="49" fontId="11" fillId="0" borderId="21" xfId="12" applyNumberFormat="1" applyFont="1" applyFill="1" applyBorder="1" applyAlignment="1">
      <alignment horizontal="justify" vertical="center" wrapText="1"/>
    </xf>
    <xf numFmtId="49" fontId="11" fillId="0" borderId="21" xfId="0" applyNumberFormat="1" applyFont="1" applyFill="1" applyBorder="1" applyAlignment="1">
      <alignment horizontal="justify" vertical="center" wrapText="1"/>
    </xf>
    <xf numFmtId="49" fontId="11" fillId="0" borderId="21" xfId="8" applyNumberFormat="1" applyFont="1" applyFill="1" applyBorder="1" applyAlignment="1">
      <alignment horizontal="justify" vertical="center" wrapText="1"/>
    </xf>
    <xf numFmtId="49" fontId="22" fillId="0" borderId="21" xfId="8" applyNumberFormat="1" applyFont="1" applyFill="1" applyBorder="1" applyAlignment="1">
      <alignment horizontal="justify" vertical="center" wrapText="1"/>
    </xf>
    <xf numFmtId="2" fontId="11" fillId="0" borderId="21" xfId="0" applyNumberFormat="1" applyFont="1" applyFill="1" applyBorder="1" applyAlignment="1">
      <alignment horizontal="justify" vertical="center" wrapText="1"/>
    </xf>
    <xf numFmtId="0" fontId="11" fillId="0" borderId="21" xfId="12" applyFont="1" applyFill="1" applyBorder="1" applyAlignment="1">
      <alignment horizontal="justify" vertical="center" wrapText="1"/>
    </xf>
    <xf numFmtId="49" fontId="23" fillId="0" borderId="21" xfId="0" applyNumberFormat="1" applyFont="1" applyFill="1" applyBorder="1" applyAlignment="1">
      <alignment horizontal="justify" vertical="center" wrapText="1"/>
    </xf>
  </cellXfs>
  <cellStyles count="19">
    <cellStyle name="?_x005f_x001d_??%U©÷u&amp;H©÷9_x005f_x0008_? s_x005f_x000a__x005f_x0007__x005f_x0001__x005f_x0001_?_x005f_x0002_??????" xfId="4"/>
    <cellStyle name="Comma" xfId="1" builtinId="3"/>
    <cellStyle name="Comma 10" xfId="7"/>
    <cellStyle name="Comma 10 2" xfId="3"/>
    <cellStyle name="Comma 105" xfId="13"/>
    <cellStyle name="Comma 117" xfId="14"/>
    <cellStyle name="Comma 13" xfId="10"/>
    <cellStyle name="Comma 2_bao cao cua UBND tinh quy II - 2011" xfId="18"/>
    <cellStyle name="Comma 21" xfId="5"/>
    <cellStyle name="Normal" xfId="0" builtinId="0"/>
    <cellStyle name="Normal 10" xfId="6"/>
    <cellStyle name="Normal 10 2 2" xfId="17"/>
    <cellStyle name="Normal 4" xfId="15"/>
    <cellStyle name="Normal 66" xfId="9"/>
    <cellStyle name="Normal 81" xfId="16"/>
    <cellStyle name="Normal_Bieu mau (CV )" xfId="2"/>
    <cellStyle name="Normal_Bieu mau (CV ) 2" xfId="8"/>
    <cellStyle name="Normal_Bieu mau (CV ) 3" xfId="11"/>
    <cellStyle name="Normal_Sheet1 2" xfId="1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63"/>
  <sheetViews>
    <sheetView workbookViewId="0">
      <selection activeCell="F10" sqref="F10"/>
    </sheetView>
  </sheetViews>
  <sheetFormatPr defaultColWidth="9.33203125" defaultRowHeight="12.75" x14ac:dyDescent="0.2"/>
  <cols>
    <col min="1" max="1" width="4.83203125" style="6" customWidth="1"/>
    <col min="2" max="2" width="47.1640625" style="6" customWidth="1"/>
    <col min="3" max="3" width="11.1640625" style="6" customWidth="1"/>
    <col min="4" max="4" width="9.83203125" style="6" customWidth="1"/>
    <col min="5" max="5" width="10.83203125" style="6" customWidth="1"/>
    <col min="6" max="6" width="9.33203125" style="7" customWidth="1"/>
    <col min="7" max="7" width="8.5" style="7" customWidth="1"/>
    <col min="8" max="8" width="8.83203125" style="7" customWidth="1"/>
    <col min="9" max="17" width="8.5" style="7" customWidth="1"/>
    <col min="18" max="18" width="10.1640625" style="7" customWidth="1"/>
    <col min="19" max="19" width="5.83203125" style="6" customWidth="1"/>
    <col min="20" max="20" width="3.1640625" style="6" customWidth="1"/>
    <col min="21" max="21" width="11.6640625" style="6" bestFit="1" customWidth="1"/>
    <col min="22" max="16384" width="9.33203125" style="6"/>
  </cols>
  <sheetData>
    <row r="1" spans="1:20" s="72" customFormat="1" ht="14.25" customHeight="1" x14ac:dyDescent="0.2">
      <c r="A1" s="750"/>
      <c r="B1" s="750"/>
      <c r="C1" s="750"/>
      <c r="D1" s="750"/>
      <c r="E1" s="750"/>
      <c r="F1" s="750"/>
      <c r="G1" s="750"/>
      <c r="H1" s="750"/>
      <c r="I1" s="750"/>
      <c r="J1" s="750"/>
      <c r="K1" s="750"/>
      <c r="L1" s="750"/>
      <c r="M1" s="750"/>
      <c r="N1" s="750"/>
      <c r="O1" s="750"/>
      <c r="P1" s="750"/>
      <c r="Q1" s="750"/>
      <c r="R1" s="750"/>
      <c r="S1" s="750"/>
      <c r="T1" s="750"/>
    </row>
    <row r="2" spans="1:20" s="72" customFormat="1" ht="18.600000000000001" customHeight="1" x14ac:dyDescent="0.2">
      <c r="A2" s="751" t="s">
        <v>83</v>
      </c>
      <c r="B2" s="751"/>
      <c r="C2" s="751"/>
      <c r="D2" s="751"/>
      <c r="E2" s="751"/>
      <c r="F2" s="751"/>
      <c r="G2" s="751"/>
      <c r="H2" s="751"/>
      <c r="I2" s="751"/>
      <c r="J2" s="751"/>
      <c r="K2" s="751"/>
      <c r="L2" s="751"/>
      <c r="M2" s="751"/>
      <c r="N2" s="751"/>
      <c r="O2" s="751"/>
      <c r="P2" s="751"/>
      <c r="Q2" s="751"/>
      <c r="R2" s="751"/>
      <c r="S2" s="751"/>
    </row>
    <row r="3" spans="1:20" s="72" customFormat="1" ht="24" customHeight="1" x14ac:dyDescent="0.2">
      <c r="A3" s="752" t="s">
        <v>82</v>
      </c>
      <c r="B3" s="752"/>
      <c r="C3" s="752"/>
      <c r="D3" s="752"/>
      <c r="E3" s="752"/>
      <c r="F3" s="752"/>
      <c r="G3" s="752"/>
      <c r="H3" s="752"/>
      <c r="I3" s="752"/>
      <c r="J3" s="752"/>
      <c r="K3" s="752"/>
      <c r="L3" s="752"/>
      <c r="M3" s="752"/>
      <c r="N3" s="752"/>
      <c r="O3" s="752"/>
      <c r="P3" s="752"/>
      <c r="Q3" s="752"/>
      <c r="R3" s="752"/>
      <c r="S3" s="752"/>
    </row>
    <row r="4" spans="1:20" s="72" customFormat="1" ht="21.95" customHeight="1" x14ac:dyDescent="0.2">
      <c r="A4" s="753" t="s">
        <v>104</v>
      </c>
      <c r="B4" s="753"/>
      <c r="C4" s="753"/>
      <c r="D4" s="753"/>
      <c r="E4" s="753"/>
      <c r="F4" s="753"/>
      <c r="G4" s="753"/>
      <c r="H4" s="753"/>
      <c r="I4" s="753"/>
      <c r="J4" s="753"/>
      <c r="K4" s="753"/>
      <c r="L4" s="753"/>
      <c r="M4" s="753"/>
      <c r="N4" s="753"/>
      <c r="O4" s="753"/>
      <c r="P4" s="753"/>
      <c r="Q4" s="753"/>
      <c r="R4" s="753"/>
      <c r="S4" s="753"/>
    </row>
    <row r="5" spans="1:20" ht="22.9" customHeight="1" x14ac:dyDescent="0.2">
      <c r="A5" s="754" t="s">
        <v>84</v>
      </c>
      <c r="B5" s="754" t="s">
        <v>85</v>
      </c>
      <c r="C5" s="754" t="s">
        <v>86</v>
      </c>
      <c r="D5" s="754"/>
      <c r="E5" s="754" t="s">
        <v>87</v>
      </c>
      <c r="F5" s="755" t="s">
        <v>105</v>
      </c>
      <c r="G5" s="755"/>
      <c r="H5" s="755"/>
      <c r="I5" s="755"/>
      <c r="J5" s="755"/>
      <c r="K5" s="755"/>
      <c r="L5" s="755"/>
      <c r="M5" s="755"/>
      <c r="N5" s="755"/>
      <c r="O5" s="755"/>
      <c r="P5" s="755"/>
      <c r="Q5" s="755"/>
      <c r="R5" s="755"/>
      <c r="S5" s="754" t="s">
        <v>88</v>
      </c>
    </row>
    <row r="6" spans="1:20" ht="51" x14ac:dyDescent="0.2">
      <c r="A6" s="754"/>
      <c r="B6" s="754"/>
      <c r="C6" s="10" t="s">
        <v>89</v>
      </c>
      <c r="D6" s="10" t="s">
        <v>90</v>
      </c>
      <c r="E6" s="754"/>
      <c r="F6" s="11" t="s">
        <v>91</v>
      </c>
      <c r="G6" s="11" t="s">
        <v>92</v>
      </c>
      <c r="H6" s="11" t="s">
        <v>93</v>
      </c>
      <c r="I6" s="11" t="s">
        <v>94</v>
      </c>
      <c r="J6" s="11" t="s">
        <v>95</v>
      </c>
      <c r="K6" s="11" t="s">
        <v>96</v>
      </c>
      <c r="L6" s="11" t="s">
        <v>97</v>
      </c>
      <c r="M6" s="11" t="s">
        <v>98</v>
      </c>
      <c r="N6" s="11" t="s">
        <v>99</v>
      </c>
      <c r="O6" s="11" t="s">
        <v>100</v>
      </c>
      <c r="P6" s="11" t="s">
        <v>101</v>
      </c>
      <c r="Q6" s="11" t="s">
        <v>102</v>
      </c>
      <c r="R6" s="11" t="s">
        <v>103</v>
      </c>
      <c r="S6" s="754"/>
    </row>
    <row r="7" spans="1:20" ht="19.5" customHeight="1" x14ac:dyDescent="0.2">
      <c r="A7" s="12"/>
      <c r="B7" s="13" t="s">
        <v>23</v>
      </c>
      <c r="C7" s="12"/>
      <c r="D7" s="55">
        <f>D8+D26</f>
        <v>679937.16800000006</v>
      </c>
      <c r="E7" s="55">
        <f t="shared" ref="E7:R7" si="0">E8+E26</f>
        <v>253682.5</v>
      </c>
      <c r="F7" s="56">
        <f t="shared" si="0"/>
        <v>59554.968000000001</v>
      </c>
      <c r="G7" s="56">
        <f t="shared" si="0"/>
        <v>0</v>
      </c>
      <c r="H7" s="56">
        <f t="shared" si="0"/>
        <v>47682.531999999999</v>
      </c>
      <c r="I7" s="56">
        <f t="shared" si="0"/>
        <v>0</v>
      </c>
      <c r="J7" s="56">
        <f t="shared" si="0"/>
        <v>10000</v>
      </c>
      <c r="K7" s="56">
        <f t="shared" si="0"/>
        <v>0</v>
      </c>
      <c r="L7" s="56">
        <f t="shared" si="0"/>
        <v>10850</v>
      </c>
      <c r="M7" s="56">
        <f t="shared" si="0"/>
        <v>20000</v>
      </c>
      <c r="N7" s="56">
        <f t="shared" si="0"/>
        <v>11550</v>
      </c>
      <c r="O7" s="56">
        <f t="shared" si="0"/>
        <v>860</v>
      </c>
      <c r="P7" s="56">
        <f t="shared" si="0"/>
        <v>6500</v>
      </c>
      <c r="Q7" s="56">
        <f t="shared" si="0"/>
        <v>71685</v>
      </c>
      <c r="R7" s="56">
        <f t="shared" si="0"/>
        <v>238682.5</v>
      </c>
      <c r="S7" s="55"/>
    </row>
    <row r="8" spans="1:20" ht="19.5" customHeight="1" x14ac:dyDescent="0.2">
      <c r="A8" s="14" t="s">
        <v>24</v>
      </c>
      <c r="B8" s="15" t="s">
        <v>0</v>
      </c>
      <c r="C8" s="67"/>
      <c r="D8" s="16">
        <f>D9+D16</f>
        <v>497000</v>
      </c>
      <c r="E8" s="16">
        <f t="shared" ref="E8:R8" si="1">E9+E16</f>
        <v>212617.5</v>
      </c>
      <c r="F8" s="16">
        <f t="shared" si="1"/>
        <v>44187.161</v>
      </c>
      <c r="G8" s="16">
        <f t="shared" si="1"/>
        <v>0</v>
      </c>
      <c r="H8" s="16">
        <f t="shared" si="1"/>
        <v>41745.339</v>
      </c>
      <c r="I8" s="16">
        <f t="shared" si="1"/>
        <v>0</v>
      </c>
      <c r="J8" s="16">
        <f t="shared" si="1"/>
        <v>10000</v>
      </c>
      <c r="K8" s="16">
        <f t="shared" si="1"/>
        <v>0</v>
      </c>
      <c r="L8" s="16">
        <f t="shared" si="1"/>
        <v>10000</v>
      </c>
      <c r="M8" s="16">
        <f t="shared" si="1"/>
        <v>20000</v>
      </c>
      <c r="N8" s="16">
        <f t="shared" si="1"/>
        <v>10000</v>
      </c>
      <c r="O8" s="16">
        <f t="shared" si="1"/>
        <v>0</v>
      </c>
      <c r="P8" s="16">
        <f t="shared" si="1"/>
        <v>5000</v>
      </c>
      <c r="Q8" s="16">
        <f t="shared" si="1"/>
        <v>71685</v>
      </c>
      <c r="R8" s="16">
        <f t="shared" si="1"/>
        <v>212617.5</v>
      </c>
      <c r="S8" s="57"/>
    </row>
    <row r="9" spans="1:20" ht="19.5" customHeight="1" x14ac:dyDescent="0.2">
      <c r="A9" s="17" t="s">
        <v>15</v>
      </c>
      <c r="B9" s="18" t="s">
        <v>1</v>
      </c>
      <c r="C9" s="68"/>
      <c r="D9" s="58">
        <f>D10+D11+D12</f>
        <v>434000</v>
      </c>
      <c r="E9" s="58">
        <f t="shared" ref="E9:R9" si="2">E10+E11+E12</f>
        <v>206685</v>
      </c>
      <c r="F9" s="58">
        <f t="shared" si="2"/>
        <v>40000</v>
      </c>
      <c r="G9" s="58">
        <f t="shared" si="2"/>
        <v>0</v>
      </c>
      <c r="H9" s="58">
        <f t="shared" si="2"/>
        <v>40000</v>
      </c>
      <c r="I9" s="58">
        <f t="shared" si="2"/>
        <v>0</v>
      </c>
      <c r="J9" s="58">
        <f t="shared" si="2"/>
        <v>10000</v>
      </c>
      <c r="K9" s="58">
        <f t="shared" si="2"/>
        <v>0</v>
      </c>
      <c r="L9" s="58">
        <f t="shared" si="2"/>
        <v>10000</v>
      </c>
      <c r="M9" s="58">
        <f t="shared" si="2"/>
        <v>20000</v>
      </c>
      <c r="N9" s="58">
        <f t="shared" si="2"/>
        <v>10000</v>
      </c>
      <c r="O9" s="58">
        <f t="shared" si="2"/>
        <v>0</v>
      </c>
      <c r="P9" s="58">
        <f t="shared" si="2"/>
        <v>5000</v>
      </c>
      <c r="Q9" s="58">
        <f t="shared" si="2"/>
        <v>71685</v>
      </c>
      <c r="R9" s="58">
        <f t="shared" si="2"/>
        <v>206685</v>
      </c>
      <c r="S9" s="59"/>
    </row>
    <row r="10" spans="1:20" ht="27" x14ac:dyDescent="0.2">
      <c r="A10" s="19" t="s">
        <v>28</v>
      </c>
      <c r="B10" s="20" t="s">
        <v>29</v>
      </c>
      <c r="C10" s="69"/>
      <c r="D10" s="25"/>
      <c r="E10" s="25"/>
      <c r="F10" s="51"/>
      <c r="G10" s="51"/>
      <c r="H10" s="51"/>
      <c r="I10" s="51"/>
      <c r="J10" s="51"/>
      <c r="K10" s="51"/>
      <c r="L10" s="51"/>
      <c r="M10" s="51"/>
      <c r="N10" s="51"/>
      <c r="O10" s="51"/>
      <c r="P10" s="51"/>
      <c r="Q10" s="51"/>
      <c r="R10" s="51"/>
      <c r="S10" s="25"/>
    </row>
    <row r="11" spans="1:20" ht="22.15" customHeight="1" x14ac:dyDescent="0.2">
      <c r="A11" s="19" t="s">
        <v>30</v>
      </c>
      <c r="B11" s="20" t="s">
        <v>31</v>
      </c>
      <c r="C11" s="69"/>
      <c r="D11" s="25"/>
      <c r="E11" s="25"/>
      <c r="F11" s="51"/>
      <c r="G11" s="51"/>
      <c r="H11" s="51"/>
      <c r="I11" s="51"/>
      <c r="J11" s="51"/>
      <c r="K11" s="51"/>
      <c r="L11" s="51"/>
      <c r="M11" s="51"/>
      <c r="N11" s="51"/>
      <c r="O11" s="51"/>
      <c r="P11" s="51"/>
      <c r="Q11" s="51"/>
      <c r="R11" s="51"/>
      <c r="S11" s="25"/>
    </row>
    <row r="12" spans="1:20" ht="22.15" customHeight="1" x14ac:dyDescent="0.2">
      <c r="A12" s="21" t="s">
        <v>32</v>
      </c>
      <c r="B12" s="22" t="s">
        <v>33</v>
      </c>
      <c r="C12" s="69"/>
      <c r="D12" s="8">
        <f>SUM(D13:D15)</f>
        <v>434000</v>
      </c>
      <c r="E12" s="8">
        <f>SUM(E13:E15)</f>
        <v>206685</v>
      </c>
      <c r="F12" s="8">
        <f>SUM(F13:F15)</f>
        <v>40000</v>
      </c>
      <c r="G12" s="8">
        <f t="shared" ref="G12:O12" si="3">SUM(G13:G15)</f>
        <v>0</v>
      </c>
      <c r="H12" s="8">
        <f t="shared" si="3"/>
        <v>40000</v>
      </c>
      <c r="I12" s="8">
        <f t="shared" si="3"/>
        <v>0</v>
      </c>
      <c r="J12" s="8">
        <f>SUM(J13:J15)</f>
        <v>10000</v>
      </c>
      <c r="K12" s="8">
        <f t="shared" si="3"/>
        <v>0</v>
      </c>
      <c r="L12" s="8">
        <f>SUM(L13:L15)</f>
        <v>10000</v>
      </c>
      <c r="M12" s="8">
        <f>SUM(M13:M15)</f>
        <v>20000</v>
      </c>
      <c r="N12" s="8">
        <f>SUM(N13:N15)</f>
        <v>10000</v>
      </c>
      <c r="O12" s="8">
        <f t="shared" si="3"/>
        <v>0</v>
      </c>
      <c r="P12" s="8">
        <f>SUM(P13:P15)</f>
        <v>5000</v>
      </c>
      <c r="Q12" s="8">
        <f>SUM(Q13:Q15)</f>
        <v>71685</v>
      </c>
      <c r="R12" s="8">
        <f>SUM(R13:R15)</f>
        <v>206685</v>
      </c>
      <c r="S12" s="25"/>
    </row>
    <row r="13" spans="1:20" ht="51" x14ac:dyDescent="0.2">
      <c r="A13" s="23">
        <v>1</v>
      </c>
      <c r="B13" s="24" t="s">
        <v>2</v>
      </c>
      <c r="C13" s="70" t="s">
        <v>3</v>
      </c>
      <c r="D13" s="25">
        <v>164000</v>
      </c>
      <c r="E13" s="25">
        <v>89000</v>
      </c>
      <c r="F13" s="51">
        <v>40000</v>
      </c>
      <c r="G13" s="51"/>
      <c r="H13" s="51"/>
      <c r="I13" s="51"/>
      <c r="J13" s="51">
        <v>10000</v>
      </c>
      <c r="K13" s="51"/>
      <c r="L13" s="51"/>
      <c r="M13" s="51"/>
      <c r="N13" s="51">
        <v>10000</v>
      </c>
      <c r="O13" s="51"/>
      <c r="P13" s="51"/>
      <c r="Q13" s="51">
        <v>29000</v>
      </c>
      <c r="R13" s="51">
        <f>SUM(F13:Q13)</f>
        <v>89000</v>
      </c>
      <c r="S13" s="25"/>
    </row>
    <row r="14" spans="1:20" ht="22.5" x14ac:dyDescent="0.2">
      <c r="A14" s="23">
        <v>2</v>
      </c>
      <c r="B14" s="24" t="s">
        <v>4</v>
      </c>
      <c r="C14" s="70" t="s">
        <v>5</v>
      </c>
      <c r="D14" s="25">
        <v>80000</v>
      </c>
      <c r="E14" s="25">
        <v>42000</v>
      </c>
      <c r="F14" s="51"/>
      <c r="G14" s="51"/>
      <c r="H14" s="51">
        <v>10000</v>
      </c>
      <c r="I14" s="51"/>
      <c r="J14" s="51"/>
      <c r="K14" s="51"/>
      <c r="L14" s="51">
        <v>10000</v>
      </c>
      <c r="M14" s="51"/>
      <c r="N14" s="51"/>
      <c r="O14" s="51"/>
      <c r="P14" s="51">
        <v>5000</v>
      </c>
      <c r="Q14" s="51">
        <v>17000</v>
      </c>
      <c r="R14" s="51">
        <f t="shared" ref="R14:R15" si="4">SUM(F14:Q14)</f>
        <v>42000</v>
      </c>
      <c r="S14" s="25"/>
    </row>
    <row r="15" spans="1:20" ht="20.25" customHeight="1" x14ac:dyDescent="0.2">
      <c r="A15" s="23">
        <v>3</v>
      </c>
      <c r="B15" s="24" t="s">
        <v>6</v>
      </c>
      <c r="C15" s="70" t="s">
        <v>7</v>
      </c>
      <c r="D15" s="26">
        <v>190000</v>
      </c>
      <c r="E15" s="27">
        <v>75685</v>
      </c>
      <c r="F15" s="51"/>
      <c r="G15" s="51"/>
      <c r="H15" s="51">
        <v>30000</v>
      </c>
      <c r="I15" s="51"/>
      <c r="J15" s="51"/>
      <c r="K15" s="51"/>
      <c r="L15" s="51"/>
      <c r="M15" s="51">
        <v>20000</v>
      </c>
      <c r="N15" s="51"/>
      <c r="O15" s="51"/>
      <c r="P15" s="51"/>
      <c r="Q15" s="51">
        <v>25685</v>
      </c>
      <c r="R15" s="51">
        <f t="shared" si="4"/>
        <v>75685</v>
      </c>
      <c r="S15" s="25"/>
    </row>
    <row r="16" spans="1:20" ht="16.899999999999999" customHeight="1" x14ac:dyDescent="0.2">
      <c r="A16" s="17" t="s">
        <v>25</v>
      </c>
      <c r="B16" s="18" t="s">
        <v>8</v>
      </c>
      <c r="C16" s="68"/>
      <c r="D16" s="58">
        <f>D17+D20+D22+D23+D24</f>
        <v>63000</v>
      </c>
      <c r="E16" s="58">
        <f>E17+E20+E22+E23+E24</f>
        <v>5932.5</v>
      </c>
      <c r="F16" s="58">
        <f t="shared" ref="F16:R16" si="5">F17+F20+F22+F23+F24</f>
        <v>4187.1610000000001</v>
      </c>
      <c r="G16" s="58">
        <f t="shared" si="5"/>
        <v>0</v>
      </c>
      <c r="H16" s="60">
        <f t="shared" si="5"/>
        <v>1745.3389999999999</v>
      </c>
      <c r="I16" s="58">
        <f t="shared" si="5"/>
        <v>0</v>
      </c>
      <c r="J16" s="58">
        <f t="shared" si="5"/>
        <v>0</v>
      </c>
      <c r="K16" s="58">
        <f t="shared" si="5"/>
        <v>0</v>
      </c>
      <c r="L16" s="58">
        <f t="shared" si="5"/>
        <v>0</v>
      </c>
      <c r="M16" s="58">
        <f t="shared" si="5"/>
        <v>0</v>
      </c>
      <c r="N16" s="58">
        <f t="shared" si="5"/>
        <v>0</v>
      </c>
      <c r="O16" s="58">
        <f t="shared" si="5"/>
        <v>0</v>
      </c>
      <c r="P16" s="58">
        <f t="shared" si="5"/>
        <v>0</v>
      </c>
      <c r="Q16" s="58">
        <f t="shared" si="5"/>
        <v>0</v>
      </c>
      <c r="R16" s="58">
        <f t="shared" si="5"/>
        <v>5932.5</v>
      </c>
      <c r="S16" s="59"/>
    </row>
    <row r="17" spans="1:19" ht="16.899999999999999" customHeight="1" x14ac:dyDescent="0.2">
      <c r="A17" s="19" t="s">
        <v>28</v>
      </c>
      <c r="B17" s="28" t="s">
        <v>34</v>
      </c>
      <c r="C17" s="69"/>
      <c r="D17" s="8">
        <f>SUM(D18:D19)</f>
        <v>40000</v>
      </c>
      <c r="E17" s="8">
        <f>SUM(E18:E19)</f>
        <v>2262.5</v>
      </c>
      <c r="F17" s="8">
        <f>SUM(F18:F19)</f>
        <v>1937.1610000000001</v>
      </c>
      <c r="G17" s="8">
        <f t="shared" ref="G17:R17" si="6">SUM(G18:G19)</f>
        <v>0</v>
      </c>
      <c r="H17" s="35">
        <f>SUM(H18:H19)</f>
        <v>325.33899999999994</v>
      </c>
      <c r="I17" s="8">
        <f t="shared" si="6"/>
        <v>0</v>
      </c>
      <c r="J17" s="8">
        <f t="shared" si="6"/>
        <v>0</v>
      </c>
      <c r="K17" s="8">
        <f t="shared" si="6"/>
        <v>0</v>
      </c>
      <c r="L17" s="8">
        <f t="shared" si="6"/>
        <v>0</v>
      </c>
      <c r="M17" s="8">
        <f t="shared" si="6"/>
        <v>0</v>
      </c>
      <c r="N17" s="8">
        <f t="shared" si="6"/>
        <v>0</v>
      </c>
      <c r="O17" s="8">
        <f t="shared" si="6"/>
        <v>0</v>
      </c>
      <c r="P17" s="8">
        <f t="shared" si="6"/>
        <v>0</v>
      </c>
      <c r="Q17" s="8">
        <f t="shared" si="6"/>
        <v>0</v>
      </c>
      <c r="R17" s="8">
        <f t="shared" si="6"/>
        <v>2262.5</v>
      </c>
      <c r="S17" s="25"/>
    </row>
    <row r="18" spans="1:19" ht="25.5" x14ac:dyDescent="0.2">
      <c r="A18" s="23">
        <v>1</v>
      </c>
      <c r="B18" s="29" t="s">
        <v>9</v>
      </c>
      <c r="C18" s="70" t="s">
        <v>119</v>
      </c>
      <c r="D18" s="25">
        <v>35000</v>
      </c>
      <c r="E18" s="25">
        <v>2206.3389999999999</v>
      </c>
      <c r="F18" s="51">
        <v>1881</v>
      </c>
      <c r="G18" s="51"/>
      <c r="H18" s="61">
        <f>E18-F18</f>
        <v>325.33899999999994</v>
      </c>
      <c r="I18" s="51"/>
      <c r="J18" s="51"/>
      <c r="K18" s="51"/>
      <c r="L18" s="51"/>
      <c r="M18" s="51"/>
      <c r="N18" s="51"/>
      <c r="O18" s="51"/>
      <c r="P18" s="51"/>
      <c r="Q18" s="51"/>
      <c r="R18" s="51">
        <f>SUM(F18:Q18)</f>
        <v>2206.3389999999999</v>
      </c>
      <c r="S18" s="25"/>
    </row>
    <row r="19" spans="1:19" ht="18.600000000000001" customHeight="1" x14ac:dyDescent="0.2">
      <c r="A19" s="23">
        <v>2</v>
      </c>
      <c r="B19" s="29" t="s">
        <v>10</v>
      </c>
      <c r="C19" s="70" t="s">
        <v>118</v>
      </c>
      <c r="D19" s="25">
        <v>5000</v>
      </c>
      <c r="E19" s="25">
        <v>56.161000000000001</v>
      </c>
      <c r="F19" s="51">
        <f>E19</f>
        <v>56.161000000000001</v>
      </c>
      <c r="G19" s="51"/>
      <c r="H19" s="51"/>
      <c r="I19" s="51"/>
      <c r="J19" s="51"/>
      <c r="K19" s="51"/>
      <c r="L19" s="51"/>
      <c r="M19" s="51"/>
      <c r="N19" s="51"/>
      <c r="O19" s="51"/>
      <c r="P19" s="51"/>
      <c r="Q19" s="51"/>
      <c r="R19" s="51">
        <f>SUM(F19:Q19)</f>
        <v>56.161000000000001</v>
      </c>
      <c r="S19" s="25"/>
    </row>
    <row r="20" spans="1:19" ht="27" x14ac:dyDescent="0.2">
      <c r="A20" s="19" t="s">
        <v>30</v>
      </c>
      <c r="B20" s="28" t="s">
        <v>35</v>
      </c>
      <c r="C20" s="69"/>
      <c r="D20" s="8">
        <f>SUM(D21)</f>
        <v>23000</v>
      </c>
      <c r="E20" s="8">
        <f>SUM(E21)</f>
        <v>1420</v>
      </c>
      <c r="F20" s="8">
        <f t="shared" ref="F20:R20" si="7">SUM(F21)</f>
        <v>0</v>
      </c>
      <c r="G20" s="8">
        <f t="shared" si="7"/>
        <v>0</v>
      </c>
      <c r="H20" s="8">
        <f t="shared" si="7"/>
        <v>1420</v>
      </c>
      <c r="I20" s="8">
        <f t="shared" si="7"/>
        <v>0</v>
      </c>
      <c r="J20" s="8">
        <f t="shared" si="7"/>
        <v>0</v>
      </c>
      <c r="K20" s="8">
        <f t="shared" si="7"/>
        <v>0</v>
      </c>
      <c r="L20" s="8">
        <f t="shared" si="7"/>
        <v>0</v>
      </c>
      <c r="M20" s="8">
        <f t="shared" si="7"/>
        <v>0</v>
      </c>
      <c r="N20" s="8">
        <f t="shared" si="7"/>
        <v>0</v>
      </c>
      <c r="O20" s="8">
        <f t="shared" si="7"/>
        <v>0</v>
      </c>
      <c r="P20" s="8">
        <f t="shared" si="7"/>
        <v>0</v>
      </c>
      <c r="Q20" s="8">
        <f t="shared" si="7"/>
        <v>0</v>
      </c>
      <c r="R20" s="8">
        <f t="shared" si="7"/>
        <v>1420</v>
      </c>
      <c r="S20" s="25"/>
    </row>
    <row r="21" spans="1:19" ht="25.5" x14ac:dyDescent="0.2">
      <c r="A21" s="23">
        <v>1</v>
      </c>
      <c r="B21" s="30" t="s">
        <v>11</v>
      </c>
      <c r="C21" s="2" t="s">
        <v>12</v>
      </c>
      <c r="D21" s="31">
        <v>23000</v>
      </c>
      <c r="E21" s="25">
        <v>1420</v>
      </c>
      <c r="F21" s="51"/>
      <c r="G21" s="51"/>
      <c r="H21" s="51">
        <f>E21</f>
        <v>1420</v>
      </c>
      <c r="I21" s="51"/>
      <c r="J21" s="51"/>
      <c r="K21" s="51"/>
      <c r="L21" s="51"/>
      <c r="M21" s="51"/>
      <c r="N21" s="51"/>
      <c r="O21" s="51"/>
      <c r="P21" s="51"/>
      <c r="Q21" s="51"/>
      <c r="R21" s="51">
        <f>SUM(F21:Q21)</f>
        <v>1420</v>
      </c>
      <c r="S21" s="25"/>
    </row>
    <row r="22" spans="1:19" ht="19.149999999999999" customHeight="1" x14ac:dyDescent="0.2">
      <c r="A22" s="19" t="s">
        <v>32</v>
      </c>
      <c r="B22" s="28" t="s">
        <v>31</v>
      </c>
      <c r="C22" s="2"/>
      <c r="D22" s="31"/>
      <c r="E22" s="25"/>
      <c r="F22" s="51"/>
      <c r="G22" s="51"/>
      <c r="H22" s="51"/>
      <c r="I22" s="51"/>
      <c r="J22" s="51"/>
      <c r="K22" s="51"/>
      <c r="L22" s="51"/>
      <c r="M22" s="51"/>
      <c r="N22" s="51"/>
      <c r="O22" s="51"/>
      <c r="P22" s="51"/>
      <c r="Q22" s="51"/>
      <c r="R22" s="51"/>
      <c r="S22" s="25"/>
    </row>
    <row r="23" spans="1:19" ht="19.149999999999999" customHeight="1" x14ac:dyDescent="0.2">
      <c r="A23" s="19" t="s">
        <v>36</v>
      </c>
      <c r="B23" s="28" t="s">
        <v>37</v>
      </c>
      <c r="C23" s="2"/>
      <c r="D23" s="31"/>
      <c r="E23" s="25"/>
      <c r="F23" s="51"/>
      <c r="G23" s="51"/>
      <c r="H23" s="51"/>
      <c r="I23" s="51"/>
      <c r="J23" s="51"/>
      <c r="K23" s="51"/>
      <c r="L23" s="51"/>
      <c r="M23" s="51"/>
      <c r="N23" s="51"/>
      <c r="O23" s="51"/>
      <c r="P23" s="51"/>
      <c r="Q23" s="51"/>
      <c r="R23" s="51"/>
      <c r="S23" s="25"/>
    </row>
    <row r="24" spans="1:19" ht="19.149999999999999" customHeight="1" x14ac:dyDescent="0.2">
      <c r="A24" s="19" t="s">
        <v>38</v>
      </c>
      <c r="B24" s="28" t="s">
        <v>39</v>
      </c>
      <c r="C24" s="2"/>
      <c r="D24" s="31"/>
      <c r="E24" s="8">
        <f>SUM(E25)</f>
        <v>2250</v>
      </c>
      <c r="F24" s="8">
        <f t="shared" ref="F24:R24" si="8">SUM(F25)</f>
        <v>2250</v>
      </c>
      <c r="G24" s="8">
        <f t="shared" si="8"/>
        <v>0</v>
      </c>
      <c r="H24" s="8">
        <f t="shared" si="8"/>
        <v>0</v>
      </c>
      <c r="I24" s="8">
        <f t="shared" si="8"/>
        <v>0</v>
      </c>
      <c r="J24" s="8">
        <f t="shared" si="8"/>
        <v>0</v>
      </c>
      <c r="K24" s="8">
        <f t="shared" si="8"/>
        <v>0</v>
      </c>
      <c r="L24" s="8">
        <f t="shared" si="8"/>
        <v>0</v>
      </c>
      <c r="M24" s="8">
        <f t="shared" si="8"/>
        <v>0</v>
      </c>
      <c r="N24" s="8">
        <f t="shared" si="8"/>
        <v>0</v>
      </c>
      <c r="O24" s="8">
        <f t="shared" si="8"/>
        <v>0</v>
      </c>
      <c r="P24" s="8">
        <f t="shared" si="8"/>
        <v>0</v>
      </c>
      <c r="Q24" s="8">
        <f t="shared" si="8"/>
        <v>0</v>
      </c>
      <c r="R24" s="8">
        <f t="shared" si="8"/>
        <v>2250</v>
      </c>
      <c r="S24" s="25"/>
    </row>
    <row r="25" spans="1:19" ht="19.149999999999999" customHeight="1" x14ac:dyDescent="0.2">
      <c r="A25" s="23">
        <v>1</v>
      </c>
      <c r="B25" s="30" t="s">
        <v>13</v>
      </c>
      <c r="C25" s="69" t="s">
        <v>22</v>
      </c>
      <c r="D25" s="31">
        <v>14990</v>
      </c>
      <c r="E25" s="25">
        <v>2250</v>
      </c>
      <c r="F25" s="51">
        <f>E25</f>
        <v>2250</v>
      </c>
      <c r="G25" s="51"/>
      <c r="H25" s="51"/>
      <c r="I25" s="51"/>
      <c r="J25" s="51"/>
      <c r="K25" s="51"/>
      <c r="L25" s="51"/>
      <c r="M25" s="51"/>
      <c r="N25" s="51"/>
      <c r="O25" s="51"/>
      <c r="P25" s="51"/>
      <c r="Q25" s="51"/>
      <c r="R25" s="51">
        <f>SUM(F25:Q25)</f>
        <v>2250</v>
      </c>
      <c r="S25" s="25"/>
    </row>
    <row r="26" spans="1:19" ht="19.899999999999999" customHeight="1" x14ac:dyDescent="0.2">
      <c r="A26" s="14" t="s">
        <v>26</v>
      </c>
      <c r="B26" s="15" t="s">
        <v>27</v>
      </c>
      <c r="C26" s="67"/>
      <c r="D26" s="16">
        <f>D27+D54</f>
        <v>182937.16800000001</v>
      </c>
      <c r="E26" s="16">
        <f t="shared" ref="E26:R26" si="9">E27+E54</f>
        <v>41065</v>
      </c>
      <c r="F26" s="62">
        <f t="shared" si="9"/>
        <v>15367.807000000001</v>
      </c>
      <c r="G26" s="62">
        <f t="shared" si="9"/>
        <v>0</v>
      </c>
      <c r="H26" s="62">
        <f t="shared" si="9"/>
        <v>5937.1930000000002</v>
      </c>
      <c r="I26" s="62">
        <f t="shared" si="9"/>
        <v>0</v>
      </c>
      <c r="J26" s="62">
        <f t="shared" si="9"/>
        <v>0</v>
      </c>
      <c r="K26" s="62">
        <f t="shared" si="9"/>
        <v>0</v>
      </c>
      <c r="L26" s="62">
        <f t="shared" si="9"/>
        <v>850</v>
      </c>
      <c r="M26" s="62">
        <f t="shared" si="9"/>
        <v>0</v>
      </c>
      <c r="N26" s="62">
        <f t="shared" si="9"/>
        <v>1550</v>
      </c>
      <c r="O26" s="62">
        <f t="shared" si="9"/>
        <v>860</v>
      </c>
      <c r="P26" s="62">
        <f t="shared" si="9"/>
        <v>1500</v>
      </c>
      <c r="Q26" s="62">
        <f t="shared" si="9"/>
        <v>0</v>
      </c>
      <c r="R26" s="62">
        <f t="shared" si="9"/>
        <v>26065</v>
      </c>
      <c r="S26" s="57"/>
    </row>
    <row r="27" spans="1:19" ht="19.899999999999999" customHeight="1" x14ac:dyDescent="0.2">
      <c r="A27" s="32" t="s">
        <v>15</v>
      </c>
      <c r="B27" s="33" t="s">
        <v>14</v>
      </c>
      <c r="C27" s="71"/>
      <c r="D27" s="63">
        <f>D28+D35+D39+D48+D49</f>
        <v>142853.228</v>
      </c>
      <c r="E27" s="63">
        <f t="shared" ref="E27:R27" si="10">E28+E35+E39+E48+E49</f>
        <v>26065</v>
      </c>
      <c r="F27" s="64">
        <f t="shared" si="10"/>
        <v>15367.807000000001</v>
      </c>
      <c r="G27" s="64">
        <f t="shared" si="10"/>
        <v>0</v>
      </c>
      <c r="H27" s="64">
        <f t="shared" si="10"/>
        <v>5937.1930000000002</v>
      </c>
      <c r="I27" s="64">
        <f t="shared" si="10"/>
        <v>0</v>
      </c>
      <c r="J27" s="64">
        <f t="shared" si="10"/>
        <v>0</v>
      </c>
      <c r="K27" s="64">
        <f t="shared" si="10"/>
        <v>0</v>
      </c>
      <c r="L27" s="64">
        <f t="shared" si="10"/>
        <v>850</v>
      </c>
      <c r="M27" s="64">
        <f t="shared" si="10"/>
        <v>0</v>
      </c>
      <c r="N27" s="64">
        <f t="shared" si="10"/>
        <v>1550</v>
      </c>
      <c r="O27" s="64">
        <f t="shared" si="10"/>
        <v>860</v>
      </c>
      <c r="P27" s="64">
        <f t="shared" si="10"/>
        <v>1500</v>
      </c>
      <c r="Q27" s="64">
        <f t="shared" si="10"/>
        <v>0</v>
      </c>
      <c r="R27" s="64">
        <f t="shared" si="10"/>
        <v>26065</v>
      </c>
      <c r="S27" s="65"/>
    </row>
    <row r="28" spans="1:19" ht="19.899999999999999" customHeight="1" x14ac:dyDescent="0.2">
      <c r="A28" s="19" t="s">
        <v>28</v>
      </c>
      <c r="B28" s="28" t="s">
        <v>34</v>
      </c>
      <c r="C28" s="69"/>
      <c r="D28" s="35">
        <f>SUM(D29:D34)</f>
        <v>55306.228000000003</v>
      </c>
      <c r="E28" s="35">
        <f>SUM(E29:E34)</f>
        <v>1952.9150000000002</v>
      </c>
      <c r="F28" s="35">
        <f t="shared" ref="F28:R28" si="11">SUM(F29:F34)</f>
        <v>715.72199999999998</v>
      </c>
      <c r="G28" s="35">
        <f t="shared" si="11"/>
        <v>0</v>
      </c>
      <c r="H28" s="35">
        <f>SUM(H29:H34)</f>
        <v>1237.193</v>
      </c>
      <c r="I28" s="35">
        <f t="shared" si="11"/>
        <v>0</v>
      </c>
      <c r="J28" s="35">
        <f t="shared" si="11"/>
        <v>0</v>
      </c>
      <c r="K28" s="35">
        <f t="shared" si="11"/>
        <v>0</v>
      </c>
      <c r="L28" s="35">
        <f t="shared" si="11"/>
        <v>0</v>
      </c>
      <c r="M28" s="35">
        <f t="shared" si="11"/>
        <v>0</v>
      </c>
      <c r="N28" s="35">
        <f t="shared" si="11"/>
        <v>0</v>
      </c>
      <c r="O28" s="35">
        <f t="shared" si="11"/>
        <v>0</v>
      </c>
      <c r="P28" s="35">
        <f t="shared" si="11"/>
        <v>0</v>
      </c>
      <c r="Q28" s="35">
        <f t="shared" si="11"/>
        <v>0</v>
      </c>
      <c r="R28" s="35">
        <f t="shared" si="11"/>
        <v>1952.9150000000002</v>
      </c>
      <c r="S28" s="25"/>
    </row>
    <row r="29" spans="1:19" ht="25.5" x14ac:dyDescent="0.2">
      <c r="A29" s="36">
        <v>1</v>
      </c>
      <c r="B29" s="29" t="s">
        <v>16</v>
      </c>
      <c r="C29" s="2" t="s">
        <v>17</v>
      </c>
      <c r="D29" s="31">
        <v>30600</v>
      </c>
      <c r="E29" s="51">
        <v>715.72199999999998</v>
      </c>
      <c r="F29" s="51">
        <f>E29</f>
        <v>715.72199999999998</v>
      </c>
      <c r="G29" s="51"/>
      <c r="H29" s="51">
        <f>E29-F29</f>
        <v>0</v>
      </c>
      <c r="I29" s="51"/>
      <c r="J29" s="51"/>
      <c r="K29" s="51"/>
      <c r="L29" s="51"/>
      <c r="M29" s="51"/>
      <c r="N29" s="51"/>
      <c r="O29" s="51"/>
      <c r="P29" s="51"/>
      <c r="Q29" s="51"/>
      <c r="R29" s="51">
        <f>SUM(F29:Q29)</f>
        <v>715.72199999999998</v>
      </c>
      <c r="S29" s="25"/>
    </row>
    <row r="30" spans="1:19" ht="20.45" customHeight="1" x14ac:dyDescent="0.2">
      <c r="A30" s="36">
        <v>2</v>
      </c>
      <c r="B30" s="30" t="s">
        <v>18</v>
      </c>
      <c r="C30" s="2" t="s">
        <v>19</v>
      </c>
      <c r="D30" s="31">
        <v>970</v>
      </c>
      <c r="E30" s="51">
        <v>140.53700000000001</v>
      </c>
      <c r="F30" s="51"/>
      <c r="G30" s="51"/>
      <c r="H30" s="51">
        <f>E30</f>
        <v>140.53700000000001</v>
      </c>
      <c r="I30" s="51"/>
      <c r="J30" s="51"/>
      <c r="K30" s="51"/>
      <c r="L30" s="51"/>
      <c r="M30" s="51"/>
      <c r="N30" s="51"/>
      <c r="O30" s="51"/>
      <c r="P30" s="51"/>
      <c r="Q30" s="51"/>
      <c r="R30" s="51">
        <f t="shared" ref="R30:R34" si="12">SUM(F30:Q30)</f>
        <v>140.53700000000001</v>
      </c>
      <c r="S30" s="25"/>
    </row>
    <row r="31" spans="1:19" ht="20.45" customHeight="1" x14ac:dyDescent="0.2">
      <c r="A31" s="36">
        <v>3</v>
      </c>
      <c r="B31" s="30" t="s">
        <v>20</v>
      </c>
      <c r="C31" s="2" t="s">
        <v>21</v>
      </c>
      <c r="D31" s="31">
        <v>12500</v>
      </c>
      <c r="E31" s="51">
        <v>608.01</v>
      </c>
      <c r="F31" s="51"/>
      <c r="G31" s="51"/>
      <c r="H31" s="51">
        <f>E31</f>
        <v>608.01</v>
      </c>
      <c r="I31" s="51"/>
      <c r="J31" s="51"/>
      <c r="K31" s="51"/>
      <c r="L31" s="51"/>
      <c r="M31" s="51"/>
      <c r="N31" s="51"/>
      <c r="O31" s="51"/>
      <c r="P31" s="51"/>
      <c r="Q31" s="51"/>
      <c r="R31" s="51">
        <f t="shared" si="12"/>
        <v>608.01</v>
      </c>
      <c r="S31" s="25"/>
    </row>
    <row r="32" spans="1:19" ht="38.25" x14ac:dyDescent="0.2">
      <c r="A32" s="36">
        <v>4</v>
      </c>
      <c r="B32" s="29" t="s">
        <v>40</v>
      </c>
      <c r="C32" s="1" t="s">
        <v>41</v>
      </c>
      <c r="D32" s="66">
        <v>2236.2280000000001</v>
      </c>
      <c r="E32" s="51">
        <v>179.01499999999999</v>
      </c>
      <c r="F32" s="51"/>
      <c r="G32" s="51"/>
      <c r="H32" s="51">
        <f>E32</f>
        <v>179.01499999999999</v>
      </c>
      <c r="I32" s="51"/>
      <c r="J32" s="51"/>
      <c r="K32" s="51"/>
      <c r="L32" s="51"/>
      <c r="M32" s="51"/>
      <c r="N32" s="51"/>
      <c r="O32" s="51"/>
      <c r="P32" s="51"/>
      <c r="Q32" s="51"/>
      <c r="R32" s="51">
        <f t="shared" si="12"/>
        <v>179.01499999999999</v>
      </c>
      <c r="S32" s="25"/>
    </row>
    <row r="33" spans="1:19" ht="24" customHeight="1" x14ac:dyDescent="0.2">
      <c r="A33" s="36">
        <v>5</v>
      </c>
      <c r="B33" s="29" t="s">
        <v>42</v>
      </c>
      <c r="C33" s="1" t="s">
        <v>44</v>
      </c>
      <c r="D33" s="25">
        <v>2500</v>
      </c>
      <c r="E33" s="51">
        <v>246.25</v>
      </c>
      <c r="F33" s="51"/>
      <c r="G33" s="51"/>
      <c r="H33" s="51">
        <f>E33</f>
        <v>246.25</v>
      </c>
      <c r="I33" s="51"/>
      <c r="J33" s="51"/>
      <c r="K33" s="51"/>
      <c r="L33" s="51"/>
      <c r="M33" s="51"/>
      <c r="N33" s="51"/>
      <c r="O33" s="51"/>
      <c r="P33" s="51"/>
      <c r="Q33" s="51"/>
      <c r="R33" s="51">
        <f t="shared" si="12"/>
        <v>246.25</v>
      </c>
      <c r="S33" s="25"/>
    </row>
    <row r="34" spans="1:19" ht="22.5" x14ac:dyDescent="0.2">
      <c r="A34" s="36">
        <v>6</v>
      </c>
      <c r="B34" s="29" t="s">
        <v>43</v>
      </c>
      <c r="C34" s="1" t="s">
        <v>45</v>
      </c>
      <c r="D34" s="25">
        <v>6500</v>
      </c>
      <c r="E34" s="51">
        <v>63.381</v>
      </c>
      <c r="F34" s="51"/>
      <c r="G34" s="51"/>
      <c r="H34" s="51">
        <f>E34</f>
        <v>63.381</v>
      </c>
      <c r="I34" s="51"/>
      <c r="J34" s="51"/>
      <c r="K34" s="51"/>
      <c r="L34" s="51"/>
      <c r="M34" s="51"/>
      <c r="N34" s="51"/>
      <c r="O34" s="51"/>
      <c r="P34" s="51"/>
      <c r="Q34" s="51"/>
      <c r="R34" s="51">
        <f t="shared" si="12"/>
        <v>63.381</v>
      </c>
      <c r="S34" s="25"/>
    </row>
    <row r="35" spans="1:19" ht="27" x14ac:dyDescent="0.2">
      <c r="A35" s="19" t="s">
        <v>30</v>
      </c>
      <c r="B35" s="28" t="s">
        <v>35</v>
      </c>
      <c r="C35" s="1"/>
      <c r="D35" s="35">
        <f>SUM(D36:D38)</f>
        <v>20747</v>
      </c>
      <c r="E35" s="35">
        <f t="shared" ref="E35:R35" si="13">SUM(E36:E38)</f>
        <v>3772.085</v>
      </c>
      <c r="F35" s="35">
        <f t="shared" si="13"/>
        <v>3772.085</v>
      </c>
      <c r="G35" s="35">
        <f t="shared" si="13"/>
        <v>0</v>
      </c>
      <c r="H35" s="35">
        <f t="shared" si="13"/>
        <v>0</v>
      </c>
      <c r="I35" s="35">
        <f t="shared" si="13"/>
        <v>0</v>
      </c>
      <c r="J35" s="35">
        <f t="shared" si="13"/>
        <v>0</v>
      </c>
      <c r="K35" s="35">
        <f t="shared" si="13"/>
        <v>0</v>
      </c>
      <c r="L35" s="35">
        <f t="shared" si="13"/>
        <v>0</v>
      </c>
      <c r="M35" s="35">
        <f t="shared" si="13"/>
        <v>0</v>
      </c>
      <c r="N35" s="35">
        <f t="shared" si="13"/>
        <v>0</v>
      </c>
      <c r="O35" s="35">
        <f t="shared" si="13"/>
        <v>0</v>
      </c>
      <c r="P35" s="35">
        <f t="shared" si="13"/>
        <v>0</v>
      </c>
      <c r="Q35" s="35">
        <f t="shared" si="13"/>
        <v>0</v>
      </c>
      <c r="R35" s="35">
        <f t="shared" si="13"/>
        <v>3772.085</v>
      </c>
      <c r="S35" s="25"/>
    </row>
    <row r="36" spans="1:19" ht="25.5" x14ac:dyDescent="0.2">
      <c r="A36" s="37">
        <v>1</v>
      </c>
      <c r="B36" s="38" t="s">
        <v>46</v>
      </c>
      <c r="C36" s="2" t="s">
        <v>49</v>
      </c>
      <c r="D36" s="31">
        <v>6997</v>
      </c>
      <c r="E36" s="51">
        <v>682.08500000000004</v>
      </c>
      <c r="F36" s="51">
        <f>E36</f>
        <v>682.08500000000004</v>
      </c>
      <c r="G36" s="51"/>
      <c r="H36" s="51"/>
      <c r="I36" s="51"/>
      <c r="J36" s="51"/>
      <c r="K36" s="51"/>
      <c r="L36" s="51"/>
      <c r="M36" s="51"/>
      <c r="N36" s="51"/>
      <c r="O36" s="51"/>
      <c r="P36" s="51"/>
      <c r="Q36" s="51"/>
      <c r="R36" s="51">
        <f>SUM(F36:Q36)</f>
        <v>682.08500000000004</v>
      </c>
      <c r="S36" s="25"/>
    </row>
    <row r="37" spans="1:19" ht="25.5" x14ac:dyDescent="0.2">
      <c r="A37" s="37">
        <v>2</v>
      </c>
      <c r="B37" s="30" t="s">
        <v>47</v>
      </c>
      <c r="C37" s="2" t="s">
        <v>50</v>
      </c>
      <c r="D37" s="31">
        <v>6800</v>
      </c>
      <c r="E37" s="51">
        <v>1700</v>
      </c>
      <c r="F37" s="51">
        <f>E37</f>
        <v>1700</v>
      </c>
      <c r="G37" s="51"/>
      <c r="H37" s="51"/>
      <c r="I37" s="51"/>
      <c r="J37" s="51"/>
      <c r="K37" s="51"/>
      <c r="L37" s="51"/>
      <c r="M37" s="51"/>
      <c r="N37" s="51"/>
      <c r="O37" s="51"/>
      <c r="P37" s="51"/>
      <c r="Q37" s="51"/>
      <c r="R37" s="51">
        <f t="shared" ref="R37:R38" si="14">SUM(F37:Q37)</f>
        <v>1700</v>
      </c>
      <c r="S37" s="25"/>
    </row>
    <row r="38" spans="1:19" ht="33.75" x14ac:dyDescent="0.2">
      <c r="A38" s="37">
        <v>3</v>
      </c>
      <c r="B38" s="30" t="s">
        <v>48</v>
      </c>
      <c r="C38" s="2" t="s">
        <v>51</v>
      </c>
      <c r="D38" s="31">
        <v>6950</v>
      </c>
      <c r="E38" s="51">
        <v>1390</v>
      </c>
      <c r="F38" s="51">
        <f>E38</f>
        <v>1390</v>
      </c>
      <c r="G38" s="51"/>
      <c r="H38" s="51"/>
      <c r="I38" s="51"/>
      <c r="J38" s="51"/>
      <c r="K38" s="51"/>
      <c r="L38" s="51"/>
      <c r="M38" s="51"/>
      <c r="N38" s="51"/>
      <c r="O38" s="51"/>
      <c r="P38" s="51"/>
      <c r="Q38" s="51"/>
      <c r="R38" s="51">
        <f t="shared" si="14"/>
        <v>1390</v>
      </c>
      <c r="S38" s="25"/>
    </row>
    <row r="39" spans="1:19" ht="18" customHeight="1" x14ac:dyDescent="0.2">
      <c r="A39" s="19" t="s">
        <v>32</v>
      </c>
      <c r="B39" s="28" t="s">
        <v>31</v>
      </c>
      <c r="C39" s="1"/>
      <c r="D39" s="35">
        <f>SUM(D40:D47)</f>
        <v>31350</v>
      </c>
      <c r="E39" s="35">
        <f>SUM(E40:E47)</f>
        <v>13640</v>
      </c>
      <c r="F39" s="35">
        <f t="shared" ref="F39:R39" si="15">SUM(F40:F47)</f>
        <v>8880</v>
      </c>
      <c r="G39" s="35">
        <f>SUM(G40:G47)</f>
        <v>0</v>
      </c>
      <c r="H39" s="35">
        <f t="shared" si="15"/>
        <v>0</v>
      </c>
      <c r="I39" s="35">
        <f t="shared" si="15"/>
        <v>0</v>
      </c>
      <c r="J39" s="35">
        <f t="shared" si="15"/>
        <v>0</v>
      </c>
      <c r="K39" s="35">
        <f t="shared" si="15"/>
        <v>0</v>
      </c>
      <c r="L39" s="35">
        <f t="shared" si="15"/>
        <v>850</v>
      </c>
      <c r="M39" s="35">
        <f t="shared" si="15"/>
        <v>0</v>
      </c>
      <c r="N39" s="35">
        <f t="shared" si="15"/>
        <v>1550</v>
      </c>
      <c r="O39" s="35">
        <f t="shared" si="15"/>
        <v>860</v>
      </c>
      <c r="P39" s="35">
        <f t="shared" si="15"/>
        <v>1500</v>
      </c>
      <c r="Q39" s="35">
        <f t="shared" si="15"/>
        <v>0</v>
      </c>
      <c r="R39" s="35">
        <f t="shared" si="15"/>
        <v>13640</v>
      </c>
      <c r="S39" s="25"/>
    </row>
    <row r="40" spans="1:19" ht="25.5" x14ac:dyDescent="0.2">
      <c r="A40" s="36">
        <v>1</v>
      </c>
      <c r="B40" s="30" t="s">
        <v>52</v>
      </c>
      <c r="C40" s="2" t="s">
        <v>60</v>
      </c>
      <c r="D40" s="31">
        <v>6000</v>
      </c>
      <c r="E40" s="39">
        <v>2850</v>
      </c>
      <c r="F40" s="51">
        <v>2000</v>
      </c>
      <c r="G40" s="51"/>
      <c r="H40" s="51"/>
      <c r="I40" s="51"/>
      <c r="J40" s="51"/>
      <c r="K40" s="51"/>
      <c r="L40" s="51">
        <f>E40-F40</f>
        <v>850</v>
      </c>
      <c r="M40" s="51"/>
      <c r="N40" s="51"/>
      <c r="O40" s="51"/>
      <c r="P40" s="51"/>
      <c r="Q40" s="51"/>
      <c r="R40" s="51">
        <f>SUM(F40:Q40)</f>
        <v>2850</v>
      </c>
      <c r="S40" s="25"/>
    </row>
    <row r="41" spans="1:19" ht="25.5" x14ac:dyDescent="0.2">
      <c r="A41" s="36">
        <v>2</v>
      </c>
      <c r="B41" s="30" t="s">
        <v>53</v>
      </c>
      <c r="C41" s="2" t="s">
        <v>61</v>
      </c>
      <c r="D41" s="31">
        <v>6500</v>
      </c>
      <c r="E41" s="39">
        <v>3050</v>
      </c>
      <c r="F41" s="51">
        <v>1500</v>
      </c>
      <c r="G41" s="51"/>
      <c r="H41" s="51"/>
      <c r="I41" s="51"/>
      <c r="J41" s="51"/>
      <c r="K41" s="51"/>
      <c r="L41" s="51"/>
      <c r="M41" s="51"/>
      <c r="N41" s="51">
        <f>E41-F41</f>
        <v>1550</v>
      </c>
      <c r="O41" s="51"/>
      <c r="P41" s="51"/>
      <c r="Q41" s="51"/>
      <c r="R41" s="51">
        <f t="shared" ref="R41:R47" si="16">SUM(F41:Q41)</f>
        <v>3050</v>
      </c>
      <c r="S41" s="25"/>
    </row>
    <row r="42" spans="1:19" ht="19.899999999999999" customHeight="1" x14ac:dyDescent="0.2">
      <c r="A42" s="36">
        <v>3</v>
      </c>
      <c r="B42" s="30" t="s">
        <v>54</v>
      </c>
      <c r="C42" s="2" t="s">
        <v>62</v>
      </c>
      <c r="D42" s="31">
        <v>4200</v>
      </c>
      <c r="E42" s="39">
        <v>1860</v>
      </c>
      <c r="F42" s="51">
        <v>1000</v>
      </c>
      <c r="G42" s="51"/>
      <c r="H42" s="51"/>
      <c r="I42" s="51"/>
      <c r="J42" s="51"/>
      <c r="K42" s="51"/>
      <c r="L42" s="51"/>
      <c r="M42" s="51"/>
      <c r="N42" s="51"/>
      <c r="O42" s="51">
        <f>E42-F42</f>
        <v>860</v>
      </c>
      <c r="P42" s="51"/>
      <c r="Q42" s="51"/>
      <c r="R42" s="51">
        <f t="shared" si="16"/>
        <v>1860</v>
      </c>
      <c r="S42" s="25"/>
    </row>
    <row r="43" spans="1:19" ht="25.5" x14ac:dyDescent="0.2">
      <c r="A43" s="36">
        <v>4</v>
      </c>
      <c r="B43" s="30" t="s">
        <v>55</v>
      </c>
      <c r="C43" s="2" t="s">
        <v>63</v>
      </c>
      <c r="D43" s="31">
        <v>2050</v>
      </c>
      <c r="E43" s="39">
        <v>660</v>
      </c>
      <c r="F43" s="51">
        <f>E43</f>
        <v>660</v>
      </c>
      <c r="G43" s="51"/>
      <c r="H43" s="51"/>
      <c r="I43" s="51"/>
      <c r="J43" s="51"/>
      <c r="K43" s="51"/>
      <c r="L43" s="51"/>
      <c r="M43" s="51"/>
      <c r="N43" s="51"/>
      <c r="O43" s="51"/>
      <c r="P43" s="51"/>
      <c r="Q43" s="51"/>
      <c r="R43" s="51">
        <f t="shared" si="16"/>
        <v>660</v>
      </c>
      <c r="S43" s="25"/>
    </row>
    <row r="44" spans="1:19" ht="21" customHeight="1" x14ac:dyDescent="0.2">
      <c r="A44" s="36">
        <v>5</v>
      </c>
      <c r="B44" s="30" t="s">
        <v>56</v>
      </c>
      <c r="C44" s="2" t="s">
        <v>112</v>
      </c>
      <c r="D44" s="31">
        <v>2100</v>
      </c>
      <c r="E44" s="39">
        <v>720</v>
      </c>
      <c r="F44" s="51">
        <f>E44</f>
        <v>720</v>
      </c>
      <c r="G44" s="51"/>
      <c r="H44" s="51"/>
      <c r="I44" s="51"/>
      <c r="J44" s="51"/>
      <c r="K44" s="51"/>
      <c r="L44" s="51"/>
      <c r="M44" s="51"/>
      <c r="N44" s="51"/>
      <c r="O44" s="51"/>
      <c r="P44" s="51"/>
      <c r="Q44" s="51"/>
      <c r="R44" s="51">
        <f t="shared" si="16"/>
        <v>720</v>
      </c>
      <c r="S44" s="25"/>
    </row>
    <row r="45" spans="1:19" ht="21" customHeight="1" x14ac:dyDescent="0.2">
      <c r="A45" s="36">
        <v>6</v>
      </c>
      <c r="B45" s="30" t="s">
        <v>57</v>
      </c>
      <c r="C45" s="2" t="s">
        <v>110</v>
      </c>
      <c r="D45" s="31">
        <v>3500</v>
      </c>
      <c r="E45" s="39">
        <v>1500</v>
      </c>
      <c r="F45" s="51">
        <v>1000</v>
      </c>
      <c r="G45" s="51"/>
      <c r="H45" s="51"/>
      <c r="I45" s="51"/>
      <c r="J45" s="51"/>
      <c r="K45" s="51"/>
      <c r="L45" s="51"/>
      <c r="M45" s="51"/>
      <c r="N45" s="51"/>
      <c r="O45" s="51"/>
      <c r="P45" s="51">
        <f>E45-F45</f>
        <v>500</v>
      </c>
      <c r="Q45" s="51"/>
      <c r="R45" s="51">
        <f t="shared" si="16"/>
        <v>1500</v>
      </c>
      <c r="S45" s="25"/>
    </row>
    <row r="46" spans="1:19" ht="21" customHeight="1" x14ac:dyDescent="0.2">
      <c r="A46" s="36">
        <v>7</v>
      </c>
      <c r="B46" s="30" t="s">
        <v>58</v>
      </c>
      <c r="C46" s="2" t="s">
        <v>64</v>
      </c>
      <c r="D46" s="31">
        <v>3600</v>
      </c>
      <c r="E46" s="39">
        <v>1500</v>
      </c>
      <c r="F46" s="51">
        <v>1000</v>
      </c>
      <c r="G46" s="51"/>
      <c r="H46" s="51"/>
      <c r="I46" s="51"/>
      <c r="J46" s="51"/>
      <c r="K46" s="51"/>
      <c r="L46" s="51"/>
      <c r="M46" s="51"/>
      <c r="N46" s="51"/>
      <c r="O46" s="51"/>
      <c r="P46" s="51">
        <f t="shared" ref="P46:P47" si="17">E46-F46</f>
        <v>500</v>
      </c>
      <c r="Q46" s="51"/>
      <c r="R46" s="51">
        <f t="shared" si="16"/>
        <v>1500</v>
      </c>
      <c r="S46" s="25"/>
    </row>
    <row r="47" spans="1:19" ht="21" customHeight="1" x14ac:dyDescent="0.2">
      <c r="A47" s="36">
        <v>8</v>
      </c>
      <c r="B47" s="30" t="s">
        <v>59</v>
      </c>
      <c r="C47" s="2" t="s">
        <v>111</v>
      </c>
      <c r="D47" s="31">
        <v>3400</v>
      </c>
      <c r="E47" s="39">
        <v>1500</v>
      </c>
      <c r="F47" s="51">
        <v>1000</v>
      </c>
      <c r="G47" s="51"/>
      <c r="H47" s="51"/>
      <c r="I47" s="51"/>
      <c r="J47" s="51"/>
      <c r="K47" s="51"/>
      <c r="L47" s="51"/>
      <c r="M47" s="51"/>
      <c r="N47" s="51"/>
      <c r="O47" s="51"/>
      <c r="P47" s="51">
        <f t="shared" si="17"/>
        <v>500</v>
      </c>
      <c r="Q47" s="51"/>
      <c r="R47" s="51">
        <f t="shared" si="16"/>
        <v>1500</v>
      </c>
      <c r="S47" s="25"/>
    </row>
    <row r="48" spans="1:19" ht="21" customHeight="1" x14ac:dyDescent="0.2">
      <c r="A48" s="19" t="s">
        <v>36</v>
      </c>
      <c r="B48" s="28" t="s">
        <v>37</v>
      </c>
      <c r="C48" s="69"/>
      <c r="D48" s="25"/>
      <c r="E48" s="25"/>
      <c r="F48" s="51"/>
      <c r="G48" s="51"/>
      <c r="H48" s="51"/>
      <c r="I48" s="51"/>
      <c r="J48" s="51"/>
      <c r="K48" s="51"/>
      <c r="L48" s="51"/>
      <c r="M48" s="51"/>
      <c r="N48" s="51"/>
      <c r="O48" s="51"/>
      <c r="P48" s="51"/>
      <c r="Q48" s="51"/>
      <c r="R48" s="51"/>
      <c r="S48" s="25"/>
    </row>
    <row r="49" spans="1:19" ht="21" customHeight="1" x14ac:dyDescent="0.2">
      <c r="A49" s="19" t="s">
        <v>38</v>
      </c>
      <c r="B49" s="28" t="s">
        <v>39</v>
      </c>
      <c r="C49" s="69"/>
      <c r="D49" s="8">
        <f>SUM(D50:D53)</f>
        <v>35450</v>
      </c>
      <c r="E49" s="8">
        <f t="shared" ref="E49:R49" si="18">SUM(E50:E53)</f>
        <v>6700</v>
      </c>
      <c r="F49" s="35">
        <f t="shared" si="18"/>
        <v>2000</v>
      </c>
      <c r="G49" s="35">
        <f t="shared" si="18"/>
        <v>0</v>
      </c>
      <c r="H49" s="35">
        <f t="shared" si="18"/>
        <v>4700</v>
      </c>
      <c r="I49" s="35">
        <f t="shared" si="18"/>
        <v>0</v>
      </c>
      <c r="J49" s="35">
        <f t="shared" si="18"/>
        <v>0</v>
      </c>
      <c r="K49" s="35">
        <f t="shared" si="18"/>
        <v>0</v>
      </c>
      <c r="L49" s="35">
        <f t="shared" si="18"/>
        <v>0</v>
      </c>
      <c r="M49" s="35">
        <f t="shared" si="18"/>
        <v>0</v>
      </c>
      <c r="N49" s="35">
        <f t="shared" si="18"/>
        <v>0</v>
      </c>
      <c r="O49" s="35">
        <f t="shared" si="18"/>
        <v>0</v>
      </c>
      <c r="P49" s="35">
        <f t="shared" si="18"/>
        <v>0</v>
      </c>
      <c r="Q49" s="35">
        <f t="shared" si="18"/>
        <v>0</v>
      </c>
      <c r="R49" s="35">
        <f t="shared" si="18"/>
        <v>6700</v>
      </c>
      <c r="S49" s="25"/>
    </row>
    <row r="50" spans="1:19" ht="25.5" x14ac:dyDescent="0.2">
      <c r="A50" s="40">
        <v>1</v>
      </c>
      <c r="B50" s="41" t="s">
        <v>65</v>
      </c>
      <c r="C50" s="73" t="s">
        <v>113</v>
      </c>
      <c r="D50" s="51">
        <v>2500</v>
      </c>
      <c r="E50" s="51">
        <v>900</v>
      </c>
      <c r="F50" s="51"/>
      <c r="G50" s="51"/>
      <c r="H50" s="51">
        <v>900</v>
      </c>
      <c r="I50" s="51"/>
      <c r="J50" s="51"/>
      <c r="K50" s="51"/>
      <c r="L50" s="51"/>
      <c r="M50" s="51"/>
      <c r="N50" s="51"/>
      <c r="O50" s="51"/>
      <c r="P50" s="51"/>
      <c r="Q50" s="51"/>
      <c r="R50" s="51">
        <f>SUM(F50:Q50)</f>
        <v>900</v>
      </c>
      <c r="S50" s="25"/>
    </row>
    <row r="51" spans="1:19" ht="25.5" x14ac:dyDescent="0.2">
      <c r="A51" s="40">
        <v>2</v>
      </c>
      <c r="B51" s="29" t="s">
        <v>66</v>
      </c>
      <c r="C51" s="73" t="s">
        <v>114</v>
      </c>
      <c r="D51" s="51">
        <v>6950</v>
      </c>
      <c r="E51" s="51">
        <v>2000</v>
      </c>
      <c r="F51" s="51"/>
      <c r="G51" s="51"/>
      <c r="H51" s="51">
        <f>E51</f>
        <v>2000</v>
      </c>
      <c r="I51" s="51"/>
      <c r="J51" s="51"/>
      <c r="K51" s="51"/>
      <c r="L51" s="51"/>
      <c r="M51" s="51"/>
      <c r="N51" s="51"/>
      <c r="O51" s="51"/>
      <c r="P51" s="51"/>
      <c r="Q51" s="51"/>
      <c r="R51" s="51">
        <f t="shared" ref="R51:R53" si="19">SUM(F51:Q51)</f>
        <v>2000</v>
      </c>
      <c r="S51" s="25"/>
    </row>
    <row r="52" spans="1:19" ht="23.45" customHeight="1" x14ac:dyDescent="0.2">
      <c r="A52" s="40">
        <v>3</v>
      </c>
      <c r="B52" s="41" t="s">
        <v>67</v>
      </c>
      <c r="C52" s="73" t="s">
        <v>115</v>
      </c>
      <c r="D52" s="51">
        <v>6000</v>
      </c>
      <c r="E52" s="51">
        <v>1800</v>
      </c>
      <c r="F52" s="51"/>
      <c r="G52" s="51"/>
      <c r="H52" s="51">
        <f>E52</f>
        <v>1800</v>
      </c>
      <c r="I52" s="51"/>
      <c r="J52" s="51"/>
      <c r="K52" s="51"/>
      <c r="L52" s="51"/>
      <c r="M52" s="51"/>
      <c r="N52" s="51"/>
      <c r="O52" s="51"/>
      <c r="P52" s="51"/>
      <c r="Q52" s="51"/>
      <c r="R52" s="51">
        <f t="shared" si="19"/>
        <v>1800</v>
      </c>
      <c r="S52" s="25"/>
    </row>
    <row r="53" spans="1:19" ht="25.5" x14ac:dyDescent="0.2">
      <c r="A53" s="40">
        <v>4</v>
      </c>
      <c r="B53" s="41" t="s">
        <v>68</v>
      </c>
      <c r="C53" s="73" t="s">
        <v>116</v>
      </c>
      <c r="D53" s="51">
        <v>20000</v>
      </c>
      <c r="E53" s="51">
        <v>2000</v>
      </c>
      <c r="F53" s="51">
        <f>E53</f>
        <v>2000</v>
      </c>
      <c r="G53" s="51"/>
      <c r="H53" s="51"/>
      <c r="I53" s="51"/>
      <c r="J53" s="51"/>
      <c r="K53" s="51"/>
      <c r="L53" s="51"/>
      <c r="M53" s="51"/>
      <c r="N53" s="51"/>
      <c r="O53" s="51"/>
      <c r="P53" s="51"/>
      <c r="Q53" s="51"/>
      <c r="R53" s="51">
        <f t="shared" si="19"/>
        <v>2000</v>
      </c>
      <c r="S53" s="25"/>
    </row>
    <row r="54" spans="1:19" ht="22.5" customHeight="1" x14ac:dyDescent="0.2">
      <c r="A54" s="42" t="s">
        <v>25</v>
      </c>
      <c r="B54" s="43" t="s">
        <v>69</v>
      </c>
      <c r="C54" s="71"/>
      <c r="D54" s="9">
        <f>D55+D58</f>
        <v>40083.94</v>
      </c>
      <c r="E54" s="9">
        <f>E55+E58</f>
        <v>15000</v>
      </c>
      <c r="F54" s="44"/>
      <c r="G54" s="44"/>
      <c r="H54" s="44"/>
      <c r="I54" s="44"/>
      <c r="J54" s="44"/>
      <c r="K54" s="44"/>
      <c r="L54" s="44"/>
      <c r="M54" s="44"/>
      <c r="N54" s="44"/>
      <c r="O54" s="44"/>
      <c r="P54" s="44"/>
      <c r="Q54" s="44"/>
      <c r="R54" s="44"/>
      <c r="S54" s="34"/>
    </row>
    <row r="55" spans="1:19" ht="40.5" x14ac:dyDescent="0.2">
      <c r="A55" s="19" t="s">
        <v>70</v>
      </c>
      <c r="B55" s="28" t="s">
        <v>71</v>
      </c>
      <c r="C55" s="69"/>
      <c r="D55" s="50">
        <f>SUM(D56:D57)</f>
        <v>5103.9399999999996</v>
      </c>
      <c r="E55" s="50">
        <f t="shared" ref="E55:R55" si="20">SUM(E56:E57)</f>
        <v>1907</v>
      </c>
      <c r="F55" s="35">
        <f t="shared" si="20"/>
        <v>0</v>
      </c>
      <c r="G55" s="35">
        <f t="shared" si="20"/>
        <v>0</v>
      </c>
      <c r="H55" s="35">
        <f t="shared" si="20"/>
        <v>0</v>
      </c>
      <c r="I55" s="35">
        <f t="shared" si="20"/>
        <v>0</v>
      </c>
      <c r="J55" s="35">
        <f t="shared" si="20"/>
        <v>0</v>
      </c>
      <c r="K55" s="35">
        <f t="shared" si="20"/>
        <v>0</v>
      </c>
      <c r="L55" s="35">
        <f t="shared" si="20"/>
        <v>0</v>
      </c>
      <c r="M55" s="35">
        <f t="shared" si="20"/>
        <v>0</v>
      </c>
      <c r="N55" s="35">
        <f t="shared" si="20"/>
        <v>0</v>
      </c>
      <c r="O55" s="35">
        <f t="shared" si="20"/>
        <v>0</v>
      </c>
      <c r="P55" s="35">
        <f t="shared" si="20"/>
        <v>0</v>
      </c>
      <c r="Q55" s="35">
        <f t="shared" si="20"/>
        <v>0</v>
      </c>
      <c r="R55" s="35">
        <f t="shared" si="20"/>
        <v>0</v>
      </c>
      <c r="S55" s="25"/>
    </row>
    <row r="56" spans="1:19" ht="38.25" x14ac:dyDescent="0.2">
      <c r="A56" s="37">
        <v>1</v>
      </c>
      <c r="B56" s="30" t="s">
        <v>72</v>
      </c>
      <c r="C56" s="3" t="s">
        <v>73</v>
      </c>
      <c r="D56" s="45">
        <v>2092.9029999999998</v>
      </c>
      <c r="E56" s="45">
        <v>600</v>
      </c>
      <c r="F56" s="51"/>
      <c r="G56" s="51"/>
      <c r="H56" s="51"/>
      <c r="I56" s="51"/>
      <c r="J56" s="51"/>
      <c r="K56" s="51"/>
      <c r="L56" s="51"/>
      <c r="M56" s="51"/>
      <c r="N56" s="51"/>
      <c r="O56" s="51"/>
      <c r="P56" s="51"/>
      <c r="Q56" s="51"/>
      <c r="R56" s="51"/>
      <c r="S56" s="25"/>
    </row>
    <row r="57" spans="1:19" ht="25.5" x14ac:dyDescent="0.2">
      <c r="A57" s="37">
        <v>2</v>
      </c>
      <c r="B57" s="30" t="s">
        <v>74</v>
      </c>
      <c r="C57" s="3" t="s">
        <v>75</v>
      </c>
      <c r="D57" s="45">
        <v>3011.0369999999998</v>
      </c>
      <c r="E57" s="45">
        <v>1307</v>
      </c>
      <c r="F57" s="51"/>
      <c r="G57" s="51"/>
      <c r="H57" s="51"/>
      <c r="I57" s="51"/>
      <c r="J57" s="51"/>
      <c r="K57" s="51"/>
      <c r="L57" s="51"/>
      <c r="M57" s="51"/>
      <c r="N57" s="51"/>
      <c r="O57" s="51"/>
      <c r="P57" s="51"/>
      <c r="Q57" s="51"/>
      <c r="R57" s="51"/>
      <c r="S57" s="25"/>
    </row>
    <row r="58" spans="1:19" ht="18" customHeight="1" x14ac:dyDescent="0.2">
      <c r="A58" s="19" t="s">
        <v>76</v>
      </c>
      <c r="B58" s="28" t="s">
        <v>77</v>
      </c>
      <c r="C58" s="69"/>
      <c r="D58" s="8">
        <f>D59+D62</f>
        <v>34980</v>
      </c>
      <c r="E58" s="8">
        <f t="shared" ref="E58:R58" si="21">E59+E62</f>
        <v>13093</v>
      </c>
      <c r="F58" s="35">
        <f t="shared" si="21"/>
        <v>0</v>
      </c>
      <c r="G58" s="35">
        <f t="shared" si="21"/>
        <v>0</v>
      </c>
      <c r="H58" s="35">
        <f t="shared" si="21"/>
        <v>0</v>
      </c>
      <c r="I58" s="35">
        <f t="shared" si="21"/>
        <v>0</v>
      </c>
      <c r="J58" s="35">
        <f t="shared" si="21"/>
        <v>0</v>
      </c>
      <c r="K58" s="35">
        <f t="shared" si="21"/>
        <v>0</v>
      </c>
      <c r="L58" s="35">
        <f t="shared" si="21"/>
        <v>0</v>
      </c>
      <c r="M58" s="35">
        <f t="shared" si="21"/>
        <v>0</v>
      </c>
      <c r="N58" s="35">
        <f t="shared" si="21"/>
        <v>0</v>
      </c>
      <c r="O58" s="35">
        <f t="shared" si="21"/>
        <v>0</v>
      </c>
      <c r="P58" s="35">
        <f t="shared" si="21"/>
        <v>0</v>
      </c>
      <c r="Q58" s="35">
        <f t="shared" si="21"/>
        <v>0</v>
      </c>
      <c r="R58" s="35">
        <f t="shared" si="21"/>
        <v>0</v>
      </c>
      <c r="S58" s="25"/>
    </row>
    <row r="59" spans="1:19" ht="27" x14ac:dyDescent="0.2">
      <c r="A59" s="19" t="s">
        <v>28</v>
      </c>
      <c r="B59" s="28" t="s">
        <v>35</v>
      </c>
      <c r="C59" s="69"/>
      <c r="D59" s="46">
        <f>SUM(D60)</f>
        <v>6980</v>
      </c>
      <c r="E59" s="46">
        <f t="shared" ref="E59:R59" si="22">SUM(E60)</f>
        <v>3093</v>
      </c>
      <c r="F59" s="52">
        <f t="shared" si="22"/>
        <v>0</v>
      </c>
      <c r="G59" s="52">
        <f t="shared" si="22"/>
        <v>0</v>
      </c>
      <c r="H59" s="52">
        <f t="shared" si="22"/>
        <v>0</v>
      </c>
      <c r="I59" s="52">
        <f t="shared" si="22"/>
        <v>0</v>
      </c>
      <c r="J59" s="52">
        <f t="shared" si="22"/>
        <v>0</v>
      </c>
      <c r="K59" s="52">
        <f t="shared" si="22"/>
        <v>0</v>
      </c>
      <c r="L59" s="52">
        <f t="shared" si="22"/>
        <v>0</v>
      </c>
      <c r="M59" s="52">
        <f t="shared" si="22"/>
        <v>0</v>
      </c>
      <c r="N59" s="52">
        <f t="shared" si="22"/>
        <v>0</v>
      </c>
      <c r="O59" s="52">
        <f t="shared" si="22"/>
        <v>0</v>
      </c>
      <c r="P59" s="52">
        <f t="shared" si="22"/>
        <v>0</v>
      </c>
      <c r="Q59" s="52">
        <f t="shared" si="22"/>
        <v>0</v>
      </c>
      <c r="R59" s="52">
        <f t="shared" si="22"/>
        <v>0</v>
      </c>
      <c r="S59" s="25"/>
    </row>
    <row r="60" spans="1:19" ht="22.5" x14ac:dyDescent="0.2">
      <c r="A60" s="37">
        <v>1</v>
      </c>
      <c r="B60" s="30" t="s">
        <v>78</v>
      </c>
      <c r="C60" s="4" t="s">
        <v>79</v>
      </c>
      <c r="D60" s="45">
        <v>6980</v>
      </c>
      <c r="E60" s="45">
        <v>3093</v>
      </c>
      <c r="F60" s="51"/>
      <c r="G60" s="51"/>
      <c r="H60" s="51"/>
      <c r="I60" s="51"/>
      <c r="J60" s="51"/>
      <c r="K60" s="51"/>
      <c r="L60" s="51"/>
      <c r="M60" s="51"/>
      <c r="N60" s="51"/>
      <c r="O60" s="51"/>
      <c r="P60" s="51"/>
      <c r="Q60" s="51"/>
      <c r="R60" s="51"/>
      <c r="S60" s="25"/>
    </row>
    <row r="61" spans="1:19" ht="13.5" x14ac:dyDescent="0.2">
      <c r="A61" s="19" t="s">
        <v>30</v>
      </c>
      <c r="B61" s="28" t="s">
        <v>31</v>
      </c>
      <c r="C61" s="69"/>
      <c r="D61" s="25"/>
      <c r="E61" s="25"/>
      <c r="F61" s="51"/>
      <c r="G61" s="51"/>
      <c r="H61" s="51"/>
      <c r="I61" s="51"/>
      <c r="J61" s="51"/>
      <c r="K61" s="51"/>
      <c r="L61" s="51"/>
      <c r="M61" s="51"/>
      <c r="N61" s="51"/>
      <c r="O61" s="51"/>
      <c r="P61" s="51"/>
      <c r="Q61" s="51"/>
      <c r="R61" s="51"/>
      <c r="S61" s="25"/>
    </row>
    <row r="62" spans="1:19" ht="13.5" x14ac:dyDescent="0.2">
      <c r="A62" s="19" t="s">
        <v>32</v>
      </c>
      <c r="B62" s="28" t="s">
        <v>37</v>
      </c>
      <c r="C62" s="69"/>
      <c r="D62" s="35">
        <f>SUM(D63)</f>
        <v>28000</v>
      </c>
      <c r="E62" s="35">
        <f t="shared" ref="E62:R62" si="23">SUM(E63)</f>
        <v>10000</v>
      </c>
      <c r="F62" s="35">
        <f t="shared" si="23"/>
        <v>0</v>
      </c>
      <c r="G62" s="35">
        <f t="shared" si="23"/>
        <v>0</v>
      </c>
      <c r="H62" s="35">
        <f t="shared" si="23"/>
        <v>0</v>
      </c>
      <c r="I62" s="35">
        <f t="shared" si="23"/>
        <v>0</v>
      </c>
      <c r="J62" s="35">
        <f t="shared" si="23"/>
        <v>0</v>
      </c>
      <c r="K62" s="35">
        <f t="shared" si="23"/>
        <v>0</v>
      </c>
      <c r="L62" s="35">
        <f t="shared" si="23"/>
        <v>0</v>
      </c>
      <c r="M62" s="35">
        <f t="shared" si="23"/>
        <v>0</v>
      </c>
      <c r="N62" s="35">
        <f t="shared" si="23"/>
        <v>0</v>
      </c>
      <c r="O62" s="35">
        <f t="shared" si="23"/>
        <v>0</v>
      </c>
      <c r="P62" s="35">
        <f t="shared" si="23"/>
        <v>0</v>
      </c>
      <c r="Q62" s="35">
        <f t="shared" si="23"/>
        <v>0</v>
      </c>
      <c r="R62" s="35">
        <f t="shared" si="23"/>
        <v>0</v>
      </c>
      <c r="S62" s="25"/>
    </row>
    <row r="63" spans="1:19" ht="25.5" x14ac:dyDescent="0.2">
      <c r="A63" s="47">
        <v>1</v>
      </c>
      <c r="B63" s="48" t="s">
        <v>80</v>
      </c>
      <c r="C63" s="5" t="s">
        <v>81</v>
      </c>
      <c r="D63" s="49">
        <v>28000</v>
      </c>
      <c r="E63" s="49">
        <v>10000</v>
      </c>
      <c r="F63" s="53"/>
      <c r="G63" s="53"/>
      <c r="H63" s="53"/>
      <c r="I63" s="53"/>
      <c r="J63" s="53"/>
      <c r="K63" s="53"/>
      <c r="L63" s="53"/>
      <c r="M63" s="53"/>
      <c r="N63" s="53"/>
      <c r="O63" s="53"/>
      <c r="P63" s="53"/>
      <c r="Q63" s="53"/>
      <c r="R63" s="53"/>
      <c r="S63" s="54"/>
    </row>
  </sheetData>
  <mergeCells count="10">
    <mergeCell ref="A1:T1"/>
    <mergeCell ref="A2:S2"/>
    <mergeCell ref="A3:S3"/>
    <mergeCell ref="A4:S4"/>
    <mergeCell ref="A5:A6"/>
    <mergeCell ref="B5:B6"/>
    <mergeCell ref="C5:D5"/>
    <mergeCell ref="E5:E6"/>
    <mergeCell ref="F5:R5"/>
    <mergeCell ref="S5:S6"/>
  </mergeCells>
  <printOptions horizontalCentered="1"/>
  <pageMargins left="0.19685039370078741" right="0.19685039370078741" top="0.59055118110236227" bottom="0.39370078740157483" header="0.31496062992125984" footer="0.31496062992125984"/>
  <pageSetup paperSize="9" scale="8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65"/>
  <sheetViews>
    <sheetView zoomScale="85" zoomScaleNormal="85" zoomScaleSheetLayoutView="130" workbookViewId="0">
      <pane ySplit="7" topLeftCell="A8" activePane="bottomLeft" state="frozen"/>
      <selection pane="bottomLeft" activeCell="I14" sqref="I14"/>
    </sheetView>
  </sheetViews>
  <sheetFormatPr defaultColWidth="9.33203125" defaultRowHeight="12.75" x14ac:dyDescent="0.2"/>
  <cols>
    <col min="1" max="1" width="5.33203125" style="74" customWidth="1"/>
    <col min="2" max="2" width="60" style="74" customWidth="1"/>
    <col min="3" max="3" width="15.1640625" style="74" customWidth="1"/>
    <col min="4" max="6" width="10.5" style="76" customWidth="1"/>
    <col min="7" max="7" width="11.83203125" style="81" customWidth="1"/>
    <col min="8" max="10" width="10.5" style="81" customWidth="1"/>
    <col min="11" max="11" width="11.83203125" style="81" customWidth="1"/>
    <col min="12" max="12" width="11.6640625" style="81" customWidth="1"/>
    <col min="13" max="13" width="10" style="76" customWidth="1"/>
    <col min="14" max="14" width="14" style="76" customWidth="1"/>
    <col min="15" max="15" width="8.33203125" style="74" customWidth="1"/>
    <col min="16" max="17" width="6.1640625" style="74" customWidth="1"/>
    <col min="18" max="18" width="8.33203125" style="120" customWidth="1"/>
    <col min="19" max="19" width="17.33203125" style="74" customWidth="1"/>
    <col min="20" max="20" width="10.5" style="74" customWidth="1"/>
    <col min="21" max="21" width="23.5" style="74" customWidth="1"/>
    <col min="22" max="22" width="10.1640625" style="74" customWidth="1"/>
    <col min="23" max="23" width="11.5" style="74" customWidth="1"/>
    <col min="24" max="24" width="11.6640625" style="103" customWidth="1"/>
    <col min="25" max="26" width="9.33203125" style="103" customWidth="1"/>
    <col min="27" max="27" width="9.83203125" style="103" customWidth="1"/>
    <col min="28" max="28" width="9.33203125" style="103" customWidth="1"/>
    <col min="29" max="29" width="9.33203125" style="103"/>
    <col min="30" max="30" width="11.6640625" style="103" bestFit="1" customWidth="1"/>
    <col min="31" max="31" width="12.33203125" style="103" customWidth="1"/>
    <col min="32" max="32" width="11.1640625" style="103" bestFit="1" customWidth="1"/>
    <col min="33" max="39" width="9.33203125" style="103"/>
    <col min="40" max="16384" width="9.33203125" style="74"/>
  </cols>
  <sheetData>
    <row r="1" spans="1:39" ht="15.75" x14ac:dyDescent="0.2">
      <c r="A1" s="770" t="s">
        <v>534</v>
      </c>
      <c r="B1" s="770"/>
      <c r="C1" s="770"/>
      <c r="D1" s="770"/>
      <c r="E1" s="770"/>
      <c r="F1" s="770"/>
      <c r="G1" s="770"/>
      <c r="H1" s="770"/>
      <c r="I1" s="770"/>
      <c r="J1" s="770"/>
      <c r="K1" s="770"/>
      <c r="L1" s="770"/>
      <c r="M1" s="770"/>
      <c r="N1" s="770"/>
      <c r="O1" s="770"/>
      <c r="P1" s="119"/>
      <c r="Q1" s="119"/>
      <c r="U1" s="77"/>
    </row>
    <row r="2" spans="1:39" ht="18.600000000000001" customHeight="1" x14ac:dyDescent="0.2">
      <c r="A2" s="771" t="s">
        <v>651</v>
      </c>
      <c r="B2" s="771"/>
      <c r="C2" s="771"/>
      <c r="D2" s="771"/>
      <c r="E2" s="771"/>
      <c r="F2" s="771"/>
      <c r="G2" s="771"/>
      <c r="H2" s="771"/>
      <c r="I2" s="771"/>
      <c r="J2" s="771"/>
      <c r="K2" s="771"/>
      <c r="L2" s="771"/>
      <c r="M2" s="771"/>
      <c r="N2" s="771"/>
      <c r="O2" s="771"/>
      <c r="P2" s="117"/>
      <c r="Q2" s="117"/>
    </row>
    <row r="3" spans="1:39" ht="17.25" customHeight="1" x14ac:dyDescent="0.2">
      <c r="A3" s="772" t="s">
        <v>575</v>
      </c>
      <c r="B3" s="772"/>
      <c r="C3" s="772"/>
      <c r="D3" s="772"/>
      <c r="E3" s="772"/>
      <c r="F3" s="772"/>
      <c r="G3" s="772"/>
      <c r="H3" s="772"/>
      <c r="I3" s="772"/>
      <c r="J3" s="772"/>
      <c r="K3" s="772"/>
      <c r="L3" s="772"/>
      <c r="M3" s="772"/>
      <c r="N3" s="772"/>
      <c r="O3" s="772"/>
      <c r="P3" s="118"/>
      <c r="Q3" s="118"/>
      <c r="R3" s="121"/>
    </row>
    <row r="4" spans="1:39" ht="21.75" customHeight="1" thickBot="1" x14ac:dyDescent="0.25">
      <c r="A4" s="78"/>
      <c r="B4" s="78"/>
      <c r="C4" s="78"/>
      <c r="D4" s="80"/>
      <c r="E4" s="100"/>
      <c r="F4" s="100"/>
      <c r="G4" s="402"/>
      <c r="H4" s="402"/>
      <c r="I4" s="402"/>
      <c r="J4" s="402"/>
      <c r="K4" s="402"/>
      <c r="L4" s="777" t="s">
        <v>109</v>
      </c>
      <c r="M4" s="777"/>
      <c r="N4" s="777"/>
      <c r="O4" s="777"/>
      <c r="P4" s="122"/>
      <c r="Q4" s="122"/>
      <c r="R4" s="121"/>
    </row>
    <row r="5" spans="1:39" ht="30.75" customHeight="1" x14ac:dyDescent="0.2">
      <c r="A5" s="762" t="s">
        <v>84</v>
      </c>
      <c r="B5" s="764" t="s">
        <v>85</v>
      </c>
      <c r="C5" s="767" t="s">
        <v>414</v>
      </c>
      <c r="D5" s="760" t="s">
        <v>107</v>
      </c>
      <c r="E5" s="760"/>
      <c r="F5" s="773" t="s">
        <v>656</v>
      </c>
      <c r="G5" s="774"/>
      <c r="H5" s="778"/>
      <c r="I5" s="760" t="s">
        <v>577</v>
      </c>
      <c r="J5" s="760"/>
      <c r="K5" s="773" t="s">
        <v>578</v>
      </c>
      <c r="L5" s="774"/>
      <c r="M5" s="760" t="s">
        <v>117</v>
      </c>
      <c r="N5" s="760" t="s">
        <v>579</v>
      </c>
      <c r="O5" s="758" t="s">
        <v>88</v>
      </c>
      <c r="P5" s="123"/>
      <c r="Q5" s="123"/>
      <c r="S5" s="766" t="s">
        <v>267</v>
      </c>
      <c r="T5" s="124">
        <f>92/173%</f>
        <v>53.179190751445084</v>
      </c>
      <c r="U5" s="757" t="s">
        <v>106</v>
      </c>
    </row>
    <row r="6" spans="1:39" ht="18.75" customHeight="1" x14ac:dyDescent="0.2">
      <c r="A6" s="763"/>
      <c r="B6" s="765"/>
      <c r="C6" s="768"/>
      <c r="D6" s="761"/>
      <c r="E6" s="761"/>
      <c r="F6" s="775"/>
      <c r="G6" s="776"/>
      <c r="H6" s="779"/>
      <c r="I6" s="761"/>
      <c r="J6" s="761"/>
      <c r="K6" s="775"/>
      <c r="L6" s="776"/>
      <c r="M6" s="761"/>
      <c r="N6" s="761"/>
      <c r="O6" s="759"/>
      <c r="P6" s="123"/>
      <c r="Q6" s="123"/>
      <c r="S6" s="766"/>
      <c r="U6" s="757"/>
    </row>
    <row r="7" spans="1:39" ht="77.25" customHeight="1" x14ac:dyDescent="0.2">
      <c r="A7" s="763"/>
      <c r="B7" s="765"/>
      <c r="C7" s="769"/>
      <c r="D7" s="296" t="s">
        <v>108</v>
      </c>
      <c r="E7" s="180" t="s">
        <v>415</v>
      </c>
      <c r="F7" s="474" t="s">
        <v>647</v>
      </c>
      <c r="G7" s="474" t="s">
        <v>643</v>
      </c>
      <c r="H7" s="474" t="s">
        <v>642</v>
      </c>
      <c r="I7" s="396" t="s">
        <v>23</v>
      </c>
      <c r="J7" s="396" t="s">
        <v>132</v>
      </c>
      <c r="K7" s="396" t="s">
        <v>23</v>
      </c>
      <c r="L7" s="396" t="s">
        <v>132</v>
      </c>
      <c r="M7" s="761"/>
      <c r="N7" s="761"/>
      <c r="O7" s="759"/>
      <c r="P7" s="123"/>
      <c r="Q7" s="123"/>
      <c r="R7" s="125">
        <f>C8+1813</f>
        <v>358960.50199999998</v>
      </c>
      <c r="S7" s="766"/>
      <c r="U7" s="757"/>
    </row>
    <row r="8" spans="1:39" ht="16.899999999999999" customHeight="1" x14ac:dyDescent="0.2">
      <c r="A8" s="181"/>
      <c r="B8" s="182" t="s">
        <v>23</v>
      </c>
      <c r="C8" s="184">
        <f>C9+C10+C13</f>
        <v>357147.50199999998</v>
      </c>
      <c r="D8" s="184">
        <f t="shared" ref="D8:N8" si="0">D9+D10+D13</f>
        <v>523558.65</v>
      </c>
      <c r="E8" s="184">
        <f t="shared" si="0"/>
        <v>111237.2</v>
      </c>
      <c r="F8" s="184">
        <f t="shared" si="0"/>
        <v>88682.676250000004</v>
      </c>
      <c r="G8" s="184">
        <f t="shared" si="0"/>
        <v>85338.284250000012</v>
      </c>
      <c r="H8" s="184">
        <f t="shared" si="0"/>
        <v>3344.3919999999998</v>
      </c>
      <c r="I8" s="184">
        <f t="shared" si="0"/>
        <v>5285.3860000000004</v>
      </c>
      <c r="J8" s="184">
        <f t="shared" si="0"/>
        <v>2960.386</v>
      </c>
      <c r="K8" s="184">
        <f t="shared" si="0"/>
        <v>357147.50199999998</v>
      </c>
      <c r="L8" s="184">
        <f t="shared" si="0"/>
        <v>21211.385999999999</v>
      </c>
      <c r="M8" s="297">
        <f>F8/C8%</f>
        <v>24.830826410204043</v>
      </c>
      <c r="N8" s="184">
        <f t="shared" si="0"/>
        <v>411679.03899999999</v>
      </c>
      <c r="O8" s="185"/>
      <c r="P8" s="126"/>
      <c r="Q8" s="126"/>
      <c r="T8" s="127">
        <f>M8-31.84</f>
        <v>-7.0091735897959566</v>
      </c>
      <c r="V8" s="77">
        <f>C8+66627</f>
        <v>423774.50199999998</v>
      </c>
      <c r="W8" s="128">
        <f>800+45808+43818</f>
        <v>90426</v>
      </c>
    </row>
    <row r="9" spans="1:39" ht="17.45" customHeight="1" x14ac:dyDescent="0.2">
      <c r="A9" s="337" t="s">
        <v>15</v>
      </c>
      <c r="B9" s="338" t="s">
        <v>644</v>
      </c>
      <c r="C9" s="340">
        <f>NSTW!H8</f>
        <v>159823</v>
      </c>
      <c r="D9" s="483">
        <f>NSTW!J8</f>
        <v>287689</v>
      </c>
      <c r="E9" s="484">
        <f>NSTW!K8</f>
        <v>41322</v>
      </c>
      <c r="F9" s="484">
        <f>G9+H9</f>
        <v>21242.225000000002</v>
      </c>
      <c r="G9" s="484">
        <f>NSTW!L8</f>
        <v>21242.225000000002</v>
      </c>
      <c r="H9" s="484">
        <v>0</v>
      </c>
      <c r="I9" s="484">
        <f>NSTW!N8</f>
        <v>0</v>
      </c>
      <c r="J9" s="484">
        <f>NSTW!O8</f>
        <v>0</v>
      </c>
      <c r="K9" s="484">
        <f>NSTW!P8</f>
        <v>159823</v>
      </c>
      <c r="L9" s="484"/>
      <c r="M9" s="485">
        <f>F9/C9*100</f>
        <v>13.291093897624249</v>
      </c>
      <c r="N9" s="484">
        <f>NSTW!S8</f>
        <v>136465</v>
      </c>
      <c r="O9" s="341"/>
      <c r="P9" s="83"/>
      <c r="Q9" s="83"/>
      <c r="R9" s="143"/>
      <c r="X9" s="102"/>
      <c r="Y9" s="102"/>
      <c r="Z9" s="102"/>
      <c r="AA9" s="102"/>
      <c r="AB9" s="102"/>
      <c r="AC9" s="102"/>
      <c r="AD9" s="102"/>
      <c r="AE9" s="102"/>
      <c r="AF9" s="102"/>
      <c r="AG9" s="102"/>
      <c r="AH9" s="102"/>
      <c r="AI9" s="102"/>
      <c r="AJ9" s="102"/>
      <c r="AK9" s="102"/>
      <c r="AL9" s="102"/>
      <c r="AM9" s="102"/>
    </row>
    <row r="10" spans="1:39" ht="17.45" customHeight="1" x14ac:dyDescent="0.2">
      <c r="A10" s="337" t="s">
        <v>25</v>
      </c>
      <c r="B10" s="338" t="s">
        <v>528</v>
      </c>
      <c r="C10" s="483">
        <f>SUM(C11:C12)</f>
        <v>59685.502</v>
      </c>
      <c r="D10" s="483">
        <f t="shared" ref="D10:N10" si="1">SUM(D11:D12)</f>
        <v>106561.45</v>
      </c>
      <c r="E10" s="483">
        <f t="shared" si="1"/>
        <v>7727</v>
      </c>
      <c r="F10" s="484">
        <f>G10+H10</f>
        <v>33402.876000000004</v>
      </c>
      <c r="G10" s="483">
        <f t="shared" si="1"/>
        <v>33402.876000000004</v>
      </c>
      <c r="H10" s="483">
        <f t="shared" si="1"/>
        <v>0</v>
      </c>
      <c r="I10" s="483">
        <f t="shared" si="1"/>
        <v>527.38599999999997</v>
      </c>
      <c r="J10" s="483">
        <f t="shared" si="1"/>
        <v>527.38599999999997</v>
      </c>
      <c r="K10" s="483">
        <f t="shared" si="1"/>
        <v>59685.502</v>
      </c>
      <c r="L10" s="483">
        <f t="shared" si="1"/>
        <v>527.38599999999997</v>
      </c>
      <c r="M10" s="485">
        <f>F10/C10*100</f>
        <v>55.964806997853522</v>
      </c>
      <c r="N10" s="483">
        <f t="shared" si="1"/>
        <v>77597.701000000001</v>
      </c>
      <c r="O10" s="341"/>
      <c r="P10" s="83"/>
      <c r="Q10" s="83"/>
      <c r="R10" s="143"/>
      <c r="X10" s="102"/>
      <c r="Y10" s="102"/>
      <c r="Z10" s="102"/>
      <c r="AA10" s="102"/>
      <c r="AB10" s="102"/>
      <c r="AC10" s="102"/>
      <c r="AD10" s="102"/>
      <c r="AE10" s="102"/>
      <c r="AF10" s="102"/>
      <c r="AG10" s="102"/>
      <c r="AH10" s="102"/>
      <c r="AI10" s="102"/>
      <c r="AJ10" s="102"/>
      <c r="AK10" s="102"/>
      <c r="AL10" s="102"/>
      <c r="AM10" s="102"/>
    </row>
    <row r="11" spans="1:39" s="82" customFormat="1" ht="34.5" customHeight="1" x14ac:dyDescent="0.2">
      <c r="A11" s="367">
        <v>1</v>
      </c>
      <c r="B11" s="368" t="s">
        <v>645</v>
      </c>
      <c r="C11" s="313">
        <f>NSĐP!H14</f>
        <v>12997.386</v>
      </c>
      <c r="D11" s="314">
        <f>NSĐP!I14</f>
        <v>8786</v>
      </c>
      <c r="E11" s="314">
        <f>NSĐP!J14</f>
        <v>3361</v>
      </c>
      <c r="F11" s="314">
        <f>G11+H11</f>
        <v>6298.1720000000005</v>
      </c>
      <c r="G11" s="314">
        <f>NSĐP!K14</f>
        <v>6298.1720000000005</v>
      </c>
      <c r="H11" s="314">
        <v>0</v>
      </c>
      <c r="I11" s="314">
        <f>NSĐP!M14</f>
        <v>527.38599999999997</v>
      </c>
      <c r="J11" s="314">
        <f>NSĐP!N14</f>
        <v>527.38599999999997</v>
      </c>
      <c r="K11" s="314">
        <f>NSĐP!O14</f>
        <v>12997.386</v>
      </c>
      <c r="L11" s="314">
        <f>NSĐP!P14</f>
        <v>527.38599999999997</v>
      </c>
      <c r="M11" s="477">
        <f>F11/C11*100</f>
        <v>48.457220551886358</v>
      </c>
      <c r="N11" s="398">
        <f>NSĐP!R14</f>
        <v>28703</v>
      </c>
      <c r="O11" s="315"/>
      <c r="P11" s="131"/>
      <c r="Q11" s="131"/>
      <c r="R11" s="161"/>
      <c r="X11" s="475"/>
      <c r="Y11" s="475"/>
      <c r="Z11" s="475"/>
      <c r="AA11" s="475"/>
      <c r="AB11" s="475"/>
      <c r="AC11" s="475"/>
      <c r="AD11" s="475"/>
      <c r="AE11" s="475"/>
      <c r="AF11" s="475"/>
      <c r="AG11" s="475"/>
      <c r="AH11" s="475"/>
      <c r="AI11" s="475"/>
      <c r="AJ11" s="475"/>
      <c r="AK11" s="475"/>
      <c r="AL11" s="475"/>
      <c r="AM11" s="475"/>
    </row>
    <row r="12" spans="1:39" s="82" customFormat="1" ht="17.45" customHeight="1" x14ac:dyDescent="0.2">
      <c r="A12" s="367">
        <v>2</v>
      </c>
      <c r="B12" s="368" t="s">
        <v>646</v>
      </c>
      <c r="C12" s="313">
        <f>NSĐP!H27</f>
        <v>46688.116000000002</v>
      </c>
      <c r="D12" s="314">
        <f>NSĐP!I27</f>
        <v>97775.45</v>
      </c>
      <c r="E12" s="314">
        <f>NSĐP!J27</f>
        <v>4366</v>
      </c>
      <c r="F12" s="314">
        <f>G12+H12</f>
        <v>27104.704000000002</v>
      </c>
      <c r="G12" s="314">
        <f>NSĐP!K27</f>
        <v>27104.704000000002</v>
      </c>
      <c r="H12" s="314">
        <v>0</v>
      </c>
      <c r="I12" s="314">
        <f>NSĐP!M27</f>
        <v>0</v>
      </c>
      <c r="J12" s="314">
        <f>NSĐP!N27</f>
        <v>0</v>
      </c>
      <c r="K12" s="314">
        <f>NSĐP!O27</f>
        <v>46688.116000000002</v>
      </c>
      <c r="L12" s="314">
        <f>NSĐP!P27</f>
        <v>0</v>
      </c>
      <c r="M12" s="477">
        <f>F12/C12*100</f>
        <v>58.054824915188263</v>
      </c>
      <c r="N12" s="398">
        <f>NSĐP!R27</f>
        <v>48894.701000000001</v>
      </c>
      <c r="O12" s="315"/>
      <c r="P12" s="131"/>
      <c r="Q12" s="131"/>
      <c r="R12" s="161"/>
      <c r="T12" s="132"/>
      <c r="V12" s="132"/>
      <c r="W12" s="133"/>
      <c r="X12" s="475"/>
      <c r="Y12" s="475"/>
      <c r="Z12" s="475"/>
      <c r="AA12" s="475"/>
      <c r="AB12" s="475"/>
      <c r="AC12" s="475"/>
      <c r="AD12" s="475"/>
      <c r="AE12" s="475"/>
      <c r="AF12" s="475"/>
      <c r="AG12" s="475"/>
      <c r="AH12" s="475"/>
      <c r="AI12" s="475"/>
      <c r="AJ12" s="475"/>
      <c r="AK12" s="475"/>
      <c r="AL12" s="475"/>
      <c r="AM12" s="475"/>
    </row>
    <row r="13" spans="1:39" s="75" customFormat="1" ht="28.5" x14ac:dyDescent="0.2">
      <c r="A13" s="337" t="s">
        <v>559</v>
      </c>
      <c r="B13" s="338" t="s">
        <v>648</v>
      </c>
      <c r="C13" s="340">
        <f>SUM(C14:C16)</f>
        <v>137639</v>
      </c>
      <c r="D13" s="340">
        <f t="shared" ref="D13:N13" si="2">SUM(D14:D16)</f>
        <v>129308.2</v>
      </c>
      <c r="E13" s="340">
        <f t="shared" si="2"/>
        <v>62188.2</v>
      </c>
      <c r="F13" s="340">
        <f t="shared" si="2"/>
        <v>34037.575249999994</v>
      </c>
      <c r="G13" s="340">
        <f t="shared" si="2"/>
        <v>30693.183250000002</v>
      </c>
      <c r="H13" s="340">
        <f t="shared" si="2"/>
        <v>3344.3919999999998</v>
      </c>
      <c r="I13" s="340">
        <f t="shared" si="2"/>
        <v>4758</v>
      </c>
      <c r="J13" s="340">
        <f t="shared" si="2"/>
        <v>2433</v>
      </c>
      <c r="K13" s="340">
        <f t="shared" si="2"/>
        <v>137639</v>
      </c>
      <c r="L13" s="340">
        <f t="shared" si="2"/>
        <v>20684</v>
      </c>
      <c r="M13" s="485">
        <f>F13/C13*100</f>
        <v>24.729600803551318</v>
      </c>
      <c r="N13" s="340">
        <f t="shared" si="2"/>
        <v>197616.33799999999</v>
      </c>
      <c r="O13" s="486"/>
      <c r="P13" s="151"/>
      <c r="Q13" s="151"/>
      <c r="R13" s="143"/>
      <c r="X13" s="487"/>
      <c r="Y13" s="487"/>
      <c r="Z13" s="487"/>
      <c r="AA13" s="487"/>
      <c r="AB13" s="487"/>
      <c r="AC13" s="487"/>
      <c r="AD13" s="488"/>
      <c r="AE13" s="487"/>
      <c r="AF13" s="487"/>
      <c r="AG13" s="487"/>
      <c r="AH13" s="487"/>
      <c r="AI13" s="487"/>
      <c r="AJ13" s="487"/>
      <c r="AK13" s="487"/>
      <c r="AL13" s="756"/>
      <c r="AM13" s="756"/>
    </row>
    <row r="14" spans="1:39" ht="15" x14ac:dyDescent="0.2">
      <c r="A14" s="367">
        <v>1</v>
      </c>
      <c r="B14" s="368" t="s">
        <v>649</v>
      </c>
      <c r="C14" s="313">
        <f>'CT MTQG'!H12</f>
        <v>2433</v>
      </c>
      <c r="D14" s="314">
        <f>'CT MTQG'!I12</f>
        <v>1480</v>
      </c>
      <c r="E14" s="314">
        <f>'CT MTQG'!J12</f>
        <v>640</v>
      </c>
      <c r="F14" s="314">
        <f>G14+H14</f>
        <v>779.33299999999997</v>
      </c>
      <c r="G14" s="314">
        <f>'CT MTQG'!K12</f>
        <v>779.33299999999997</v>
      </c>
      <c r="H14" s="314">
        <f>'Giải ngân vốn kéo dài'!I11</f>
        <v>0</v>
      </c>
      <c r="I14" s="314">
        <f>'CT MTQG'!M12</f>
        <v>4758</v>
      </c>
      <c r="J14" s="314">
        <f>'CT MTQG'!N12</f>
        <v>2433</v>
      </c>
      <c r="K14" s="314">
        <f>'CT MTQG'!O12</f>
        <v>2433</v>
      </c>
      <c r="L14" s="314">
        <f>'CT MTQG'!P12</f>
        <v>2433</v>
      </c>
      <c r="M14" s="477">
        <f t="shared" ref="M14:M16" si="3">F14/C14*100</f>
        <v>32.031771475544595</v>
      </c>
      <c r="N14" s="398">
        <f>'CT MTQG'!R12</f>
        <v>5213.2880000000005</v>
      </c>
      <c r="O14" s="321"/>
      <c r="P14" s="83"/>
      <c r="Q14" s="83"/>
      <c r="R14" s="143"/>
      <c r="S14" s="135"/>
      <c r="T14" s="136"/>
      <c r="W14" s="137"/>
      <c r="X14" s="104"/>
      <c r="Y14" s="102"/>
      <c r="Z14" s="102"/>
      <c r="AA14" s="102"/>
      <c r="AB14" s="102"/>
      <c r="AC14" s="102"/>
      <c r="AD14" s="104"/>
      <c r="AE14" s="104"/>
      <c r="AF14" s="476"/>
      <c r="AG14" s="102"/>
      <c r="AH14" s="104"/>
      <c r="AI14" s="102"/>
      <c r="AJ14" s="102"/>
      <c r="AK14" s="102"/>
      <c r="AL14" s="102"/>
      <c r="AM14" s="102"/>
    </row>
    <row r="15" spans="1:39" ht="15" x14ac:dyDescent="0.2">
      <c r="A15" s="367">
        <v>2</v>
      </c>
      <c r="B15" s="368" t="s">
        <v>594</v>
      </c>
      <c r="C15" s="313">
        <f>'CT MTQG'!H35</f>
        <v>43931</v>
      </c>
      <c r="D15" s="314">
        <f>'CT MTQG'!I35</f>
        <v>55582</v>
      </c>
      <c r="E15" s="314">
        <f>'CT MTQG'!J35</f>
        <v>25211</v>
      </c>
      <c r="F15" s="314">
        <f t="shared" ref="F15:F16" si="4">G15+H15</f>
        <v>14214.15</v>
      </c>
      <c r="G15" s="369">
        <f>'CT MTQG'!K35</f>
        <v>11529.518</v>
      </c>
      <c r="H15" s="369">
        <f>'Giải ngân vốn kéo dài'!I23</f>
        <v>2684.6320000000001</v>
      </c>
      <c r="I15" s="369">
        <f>'CT MTQG'!M35</f>
        <v>0</v>
      </c>
      <c r="J15" s="369">
        <f>'CT MTQG'!N35</f>
        <v>0</v>
      </c>
      <c r="K15" s="369">
        <f>'CT MTQG'!O35</f>
        <v>43931</v>
      </c>
      <c r="L15" s="369">
        <f>'CT MTQG'!P35</f>
        <v>18251</v>
      </c>
      <c r="M15" s="477">
        <f t="shared" si="3"/>
        <v>32.355625867838199</v>
      </c>
      <c r="N15" s="398">
        <f>'CT MTQG'!R35</f>
        <v>85313</v>
      </c>
      <c r="O15" s="321"/>
      <c r="P15" s="83"/>
      <c r="Q15" s="83"/>
      <c r="R15" s="143"/>
      <c r="S15" s="135"/>
      <c r="U15" s="137"/>
      <c r="W15" s="138"/>
      <c r="X15" s="102"/>
      <c r="Y15" s="102"/>
      <c r="Z15" s="104"/>
      <c r="AA15" s="102"/>
      <c r="AB15" s="104"/>
      <c r="AC15" s="102"/>
      <c r="AD15" s="104"/>
      <c r="AE15" s="104"/>
      <c r="AF15" s="102"/>
      <c r="AG15" s="102"/>
      <c r="AH15" s="102"/>
      <c r="AI15" s="102"/>
      <c r="AJ15" s="102"/>
      <c r="AK15" s="102"/>
      <c r="AL15" s="102"/>
      <c r="AM15" s="102"/>
    </row>
    <row r="16" spans="1:39" ht="39" customHeight="1" thickBot="1" x14ac:dyDescent="0.25">
      <c r="A16" s="478">
        <v>3</v>
      </c>
      <c r="B16" s="479" t="s">
        <v>650</v>
      </c>
      <c r="C16" s="480">
        <f>'CT MTQG'!H64</f>
        <v>91275</v>
      </c>
      <c r="D16" s="480">
        <f>'CT MTQG'!I64</f>
        <v>72246.2</v>
      </c>
      <c r="E16" s="480">
        <f>'CT MTQG'!J64</f>
        <v>36337.199999999997</v>
      </c>
      <c r="F16" s="481">
        <f t="shared" si="4"/>
        <v>19044.092249999998</v>
      </c>
      <c r="G16" s="480">
        <f>'CT MTQG'!K64</f>
        <v>18384.332249999999</v>
      </c>
      <c r="H16" s="480">
        <f>'Giải ngân vốn kéo dài'!I34</f>
        <v>659.76</v>
      </c>
      <c r="I16" s="480">
        <f>'CT MTQG'!M64</f>
        <v>0</v>
      </c>
      <c r="J16" s="480">
        <f>'CT MTQG'!N64</f>
        <v>0</v>
      </c>
      <c r="K16" s="480">
        <f>'CT MTQG'!O64</f>
        <v>91275</v>
      </c>
      <c r="L16" s="480">
        <f>'CT MTQG'!P64</f>
        <v>0</v>
      </c>
      <c r="M16" s="482">
        <f t="shared" si="3"/>
        <v>20.8645217748562</v>
      </c>
      <c r="N16" s="480">
        <f>'CT MTQG'!R64</f>
        <v>107090.05</v>
      </c>
      <c r="O16" s="416"/>
      <c r="P16" s="83"/>
      <c r="Q16" s="83"/>
      <c r="R16" s="143"/>
      <c r="S16" s="135"/>
      <c r="U16" s="137"/>
      <c r="W16" s="138"/>
      <c r="X16" s="102"/>
      <c r="Y16" s="102"/>
      <c r="Z16" s="104"/>
      <c r="AA16" s="102"/>
      <c r="AB16" s="104"/>
      <c r="AC16" s="102"/>
      <c r="AD16" s="104"/>
      <c r="AE16" s="104"/>
      <c r="AF16" s="102"/>
      <c r="AG16" s="102"/>
      <c r="AH16" s="102"/>
      <c r="AI16" s="102"/>
      <c r="AJ16" s="102"/>
      <c r="AK16" s="102"/>
      <c r="AL16" s="102"/>
      <c r="AM16" s="102"/>
    </row>
    <row r="17" spans="1:12" x14ac:dyDescent="0.2">
      <c r="A17" s="86"/>
    </row>
    <row r="22" spans="1:12" x14ac:dyDescent="0.2">
      <c r="C22" s="77"/>
      <c r="D22" s="77"/>
      <c r="E22" s="77"/>
      <c r="F22" s="77"/>
      <c r="G22" s="99"/>
      <c r="H22" s="99"/>
      <c r="I22" s="99"/>
      <c r="J22" s="99"/>
      <c r="K22" s="99"/>
      <c r="L22" s="99"/>
    </row>
    <row r="61" spans="3:12" x14ac:dyDescent="0.2">
      <c r="C61" s="77" t="e">
        <f>#REF!</f>
        <v>#REF!</v>
      </c>
    </row>
    <row r="62" spans="3:12" x14ac:dyDescent="0.2">
      <c r="C62" s="77" t="e">
        <f>#REF!</f>
        <v>#REF!</v>
      </c>
    </row>
    <row r="63" spans="3:12" x14ac:dyDescent="0.2">
      <c r="C63" s="77" t="e">
        <f>C62+C61</f>
        <v>#REF!</v>
      </c>
      <c r="D63" s="76" t="e">
        <f>C8-C63</f>
        <v>#REF!</v>
      </c>
      <c r="E63" s="172" t="e">
        <f>D63/C8*100</f>
        <v>#REF!</v>
      </c>
      <c r="F63" s="172"/>
      <c r="G63" s="81">
        <v>41722</v>
      </c>
      <c r="I63" s="173"/>
      <c r="J63" s="173"/>
      <c r="K63" s="173"/>
      <c r="L63" s="173"/>
    </row>
    <row r="65" spans="4:4" x14ac:dyDescent="0.2">
      <c r="D65" s="76" t="e">
        <f>#REF!-C63</f>
        <v>#REF!</v>
      </c>
    </row>
  </sheetData>
  <mergeCells count="17">
    <mergeCell ref="A1:O1"/>
    <mergeCell ref="A2:O2"/>
    <mergeCell ref="A3:O3"/>
    <mergeCell ref="D5:E6"/>
    <mergeCell ref="I5:J6"/>
    <mergeCell ref="N5:N7"/>
    <mergeCell ref="K5:L6"/>
    <mergeCell ref="L4:O4"/>
    <mergeCell ref="F5:H6"/>
    <mergeCell ref="AL13:AM13"/>
    <mergeCell ref="U5:U7"/>
    <mergeCell ref="O5:O7"/>
    <mergeCell ref="M5:M7"/>
    <mergeCell ref="A5:A7"/>
    <mergeCell ref="B5:B7"/>
    <mergeCell ref="S5:S7"/>
    <mergeCell ref="C5:C7"/>
  </mergeCells>
  <printOptions horizontalCentered="1"/>
  <pageMargins left="0.19685039370078741" right="0.19685039370078741" top="0.59055118110236227" bottom="0.39370078740157483" header="0.31496062992125984" footer="0.31496062992125984"/>
  <pageSetup paperSize="9" scale="76" orientation="landscape" r:id="rId1"/>
  <headerFooter>
    <oddHeader>Page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W148"/>
  <sheetViews>
    <sheetView zoomScale="85" zoomScaleNormal="85" zoomScaleSheetLayoutView="130" workbookViewId="0">
      <selection activeCell="A4" sqref="A4"/>
    </sheetView>
  </sheetViews>
  <sheetFormatPr defaultColWidth="9.33203125" defaultRowHeight="12.75" x14ac:dyDescent="0.2"/>
  <cols>
    <col min="1" max="1" width="8.33203125" style="74" customWidth="1"/>
    <col min="2" max="2" width="49.33203125" style="74" customWidth="1"/>
    <col min="3" max="3" width="9.33203125" style="83" customWidth="1"/>
    <col min="4" max="4" width="11.83203125" style="83" customWidth="1"/>
    <col min="5" max="5" width="6.83203125" style="83" customWidth="1"/>
    <col min="6" max="6" width="11.83203125" style="74" customWidth="1"/>
    <col min="7" max="7" width="14.5" style="74" customWidth="1"/>
    <col min="8" max="9" width="12.83203125" style="74" customWidth="1"/>
    <col min="10" max="10" width="11.5" style="74" customWidth="1"/>
    <col min="11" max="11" width="13" style="74" customWidth="1"/>
    <col min="12" max="12" width="10.5" style="74" customWidth="1"/>
    <col min="13" max="14" width="12.5" style="81" customWidth="1"/>
    <col min="15" max="15" width="10.5" style="81" customWidth="1"/>
    <col min="16" max="17" width="11.5" style="81" customWidth="1"/>
    <col min="18" max="18" width="9.33203125" style="76" customWidth="1"/>
    <col min="19" max="19" width="5.83203125" style="74" customWidth="1"/>
    <col min="20" max="20" width="10.33203125" style="74" customWidth="1"/>
    <col min="21" max="21" width="13" style="74" customWidth="1"/>
    <col min="22" max="22" width="8.33203125" style="143" customWidth="1"/>
    <col min="23" max="23" width="17.33203125" style="74" customWidth="1"/>
    <col min="24" max="24" width="10.5" style="74" customWidth="1"/>
    <col min="25" max="25" width="23.5" style="74" customWidth="1"/>
    <col min="26" max="26" width="10.1640625" style="74" customWidth="1"/>
    <col min="27" max="27" width="11.5" style="74" customWidth="1"/>
    <col min="28" max="28" width="11.6640625" style="102" customWidth="1"/>
    <col min="29" max="30" width="9.33203125" style="102" customWidth="1"/>
    <col min="31" max="31" width="9.83203125" style="102" customWidth="1"/>
    <col min="32" max="32" width="9.33203125" style="102" customWidth="1"/>
    <col min="33" max="33" width="9.33203125" style="102"/>
    <col min="34" max="34" width="11.6640625" style="102" bestFit="1" customWidth="1"/>
    <col min="35" max="35" width="12.33203125" style="102" customWidth="1"/>
    <col min="36" max="36" width="11.1640625" style="102" bestFit="1" customWidth="1"/>
    <col min="37" max="43" width="9.33203125" style="102"/>
    <col min="44" max="16384" width="9.33203125" style="74"/>
  </cols>
  <sheetData>
    <row r="1" spans="1:43" s="743" customFormat="1" ht="15.75" x14ac:dyDescent="0.2">
      <c r="A1" s="791" t="s">
        <v>678</v>
      </c>
      <c r="B1" s="791"/>
      <c r="C1" s="791"/>
      <c r="D1" s="791"/>
      <c r="E1" s="791"/>
      <c r="F1" s="791"/>
      <c r="G1" s="791"/>
      <c r="H1" s="791"/>
      <c r="I1" s="791"/>
      <c r="J1" s="791"/>
      <c r="K1" s="791"/>
      <c r="L1" s="791"/>
      <c r="M1" s="791"/>
      <c r="N1" s="791"/>
      <c r="O1" s="791"/>
      <c r="P1" s="791"/>
      <c r="Q1" s="791"/>
      <c r="R1" s="791"/>
      <c r="S1" s="791"/>
      <c r="T1" s="119"/>
      <c r="U1" s="119"/>
      <c r="V1" s="846"/>
      <c r="Y1" s="724"/>
      <c r="AB1" s="847"/>
      <c r="AC1" s="847"/>
      <c r="AD1" s="847"/>
      <c r="AE1" s="847"/>
      <c r="AF1" s="847"/>
      <c r="AG1" s="847"/>
      <c r="AH1" s="847"/>
      <c r="AI1" s="847"/>
      <c r="AJ1" s="847"/>
      <c r="AK1" s="847"/>
      <c r="AL1" s="847"/>
      <c r="AM1" s="847"/>
      <c r="AN1" s="847"/>
      <c r="AO1" s="847"/>
      <c r="AP1" s="847"/>
      <c r="AQ1" s="847"/>
    </row>
    <row r="2" spans="1:43" s="743" customFormat="1" ht="18.600000000000001" customHeight="1" x14ac:dyDescent="0.2">
      <c r="A2" s="792" t="s">
        <v>663</v>
      </c>
      <c r="B2" s="792"/>
      <c r="C2" s="792"/>
      <c r="D2" s="792"/>
      <c r="E2" s="792"/>
      <c r="F2" s="792"/>
      <c r="G2" s="792"/>
      <c r="H2" s="792"/>
      <c r="I2" s="792"/>
      <c r="J2" s="792"/>
      <c r="K2" s="792"/>
      <c r="L2" s="792"/>
      <c r="M2" s="792"/>
      <c r="N2" s="792"/>
      <c r="O2" s="792"/>
      <c r="P2" s="792"/>
      <c r="Q2" s="792"/>
      <c r="R2" s="792"/>
      <c r="S2" s="792"/>
      <c r="T2" s="744"/>
      <c r="U2" s="744"/>
      <c r="V2" s="846"/>
      <c r="AB2" s="847"/>
      <c r="AC2" s="847"/>
      <c r="AD2" s="847"/>
      <c r="AE2" s="847"/>
      <c r="AF2" s="847"/>
      <c r="AG2" s="847"/>
      <c r="AH2" s="847"/>
      <c r="AI2" s="847"/>
      <c r="AJ2" s="847"/>
      <c r="AK2" s="847"/>
      <c r="AL2" s="847"/>
      <c r="AM2" s="847"/>
      <c r="AN2" s="847"/>
      <c r="AO2" s="847"/>
      <c r="AP2" s="847"/>
      <c r="AQ2" s="847"/>
    </row>
    <row r="3" spans="1:43" s="743" customFormat="1" ht="17.25" customHeight="1" x14ac:dyDescent="0.2">
      <c r="A3" s="793" t="s">
        <v>761</v>
      </c>
      <c r="B3" s="793"/>
      <c r="C3" s="793"/>
      <c r="D3" s="793"/>
      <c r="E3" s="793"/>
      <c r="F3" s="793"/>
      <c r="G3" s="793"/>
      <c r="H3" s="793"/>
      <c r="I3" s="793"/>
      <c r="J3" s="793"/>
      <c r="K3" s="793"/>
      <c r="L3" s="793"/>
      <c r="M3" s="793"/>
      <c r="N3" s="793"/>
      <c r="O3" s="793"/>
      <c r="P3" s="793"/>
      <c r="Q3" s="793"/>
      <c r="R3" s="793"/>
      <c r="S3" s="793"/>
      <c r="T3" s="745"/>
      <c r="U3" s="745"/>
      <c r="V3" s="745"/>
      <c r="AB3" s="847"/>
      <c r="AC3" s="847"/>
      <c r="AD3" s="847"/>
      <c r="AE3" s="847"/>
      <c r="AF3" s="847"/>
      <c r="AG3" s="847"/>
      <c r="AH3" s="847"/>
      <c r="AI3" s="847"/>
      <c r="AJ3" s="847"/>
      <c r="AK3" s="847"/>
      <c r="AL3" s="847"/>
      <c r="AM3" s="847"/>
      <c r="AN3" s="847"/>
      <c r="AO3" s="847"/>
      <c r="AP3" s="847"/>
      <c r="AQ3" s="847"/>
    </row>
    <row r="4" spans="1:43" s="743" customFormat="1" ht="21.75" customHeight="1" x14ac:dyDescent="0.2">
      <c r="A4" s="794"/>
      <c r="B4" s="794"/>
      <c r="C4" s="794"/>
      <c r="D4" s="794"/>
      <c r="E4" s="794"/>
      <c r="F4" s="794"/>
      <c r="G4" s="794"/>
      <c r="H4" s="794"/>
      <c r="I4" s="794"/>
      <c r="J4" s="794"/>
      <c r="K4" s="794"/>
      <c r="L4" s="794"/>
      <c r="M4" s="794"/>
      <c r="N4" s="794"/>
      <c r="O4" s="794"/>
      <c r="P4" s="793" t="s">
        <v>109</v>
      </c>
      <c r="Q4" s="793"/>
      <c r="R4" s="793"/>
      <c r="S4" s="793"/>
      <c r="T4" s="122"/>
      <c r="U4" s="122"/>
      <c r="V4" s="745"/>
      <c r="AB4" s="847"/>
      <c r="AC4" s="847"/>
      <c r="AD4" s="847"/>
      <c r="AE4" s="847"/>
      <c r="AF4" s="847"/>
      <c r="AG4" s="847"/>
      <c r="AH4" s="847"/>
      <c r="AI4" s="847"/>
      <c r="AJ4" s="847"/>
      <c r="AK4" s="847"/>
      <c r="AL4" s="847"/>
      <c r="AM4" s="847"/>
      <c r="AN4" s="847"/>
      <c r="AO4" s="847"/>
      <c r="AP4" s="847"/>
      <c r="AQ4" s="847"/>
    </row>
    <row r="5" spans="1:43" ht="54" customHeight="1" x14ac:dyDescent="0.2">
      <c r="A5" s="861" t="s">
        <v>734</v>
      </c>
      <c r="B5" s="861" t="s">
        <v>85</v>
      </c>
      <c r="C5" s="861" t="s">
        <v>133</v>
      </c>
      <c r="D5" s="861" t="s">
        <v>134</v>
      </c>
      <c r="E5" s="861" t="s">
        <v>135</v>
      </c>
      <c r="F5" s="861" t="s">
        <v>86</v>
      </c>
      <c r="G5" s="861"/>
      <c r="H5" s="861" t="s">
        <v>664</v>
      </c>
      <c r="I5" s="861" t="s">
        <v>665</v>
      </c>
      <c r="J5" s="861"/>
      <c r="K5" s="861" t="s">
        <v>107</v>
      </c>
      <c r="L5" s="861"/>
      <c r="M5" s="862" t="s">
        <v>669</v>
      </c>
      <c r="N5" s="862"/>
      <c r="O5" s="862"/>
      <c r="P5" s="862" t="s">
        <v>578</v>
      </c>
      <c r="Q5" s="862"/>
      <c r="R5" s="862" t="s">
        <v>117</v>
      </c>
      <c r="S5" s="861" t="s">
        <v>88</v>
      </c>
      <c r="T5" s="123"/>
      <c r="U5" s="123"/>
      <c r="W5" s="766"/>
      <c r="X5" s="124"/>
      <c r="Y5" s="796"/>
    </row>
    <row r="6" spans="1:43" ht="22.9" customHeight="1" x14ac:dyDescent="0.2">
      <c r="A6" s="861"/>
      <c r="B6" s="861"/>
      <c r="C6" s="861"/>
      <c r="D6" s="861"/>
      <c r="E6" s="861"/>
      <c r="F6" s="861" t="s">
        <v>89</v>
      </c>
      <c r="G6" s="861" t="s">
        <v>90</v>
      </c>
      <c r="H6" s="861"/>
      <c r="I6" s="861" t="s">
        <v>700</v>
      </c>
      <c r="J6" s="861" t="s">
        <v>414</v>
      </c>
      <c r="K6" s="861" t="s">
        <v>730</v>
      </c>
      <c r="L6" s="861" t="s">
        <v>729</v>
      </c>
      <c r="M6" s="862" t="s">
        <v>23</v>
      </c>
      <c r="N6" s="862" t="s">
        <v>667</v>
      </c>
      <c r="O6" s="862"/>
      <c r="P6" s="862" t="s">
        <v>23</v>
      </c>
      <c r="Q6" s="862" t="s">
        <v>132</v>
      </c>
      <c r="R6" s="862"/>
      <c r="S6" s="861"/>
      <c r="T6" s="123"/>
      <c r="U6" s="123"/>
      <c r="W6" s="766"/>
      <c r="Y6" s="796"/>
    </row>
    <row r="7" spans="1:43" ht="92.25" customHeight="1" x14ac:dyDescent="0.2">
      <c r="A7" s="861"/>
      <c r="B7" s="861"/>
      <c r="C7" s="861"/>
      <c r="D7" s="861"/>
      <c r="E7" s="861"/>
      <c r="F7" s="861"/>
      <c r="G7" s="861"/>
      <c r="H7" s="861"/>
      <c r="I7" s="861"/>
      <c r="J7" s="861"/>
      <c r="K7" s="861"/>
      <c r="L7" s="861"/>
      <c r="M7" s="862"/>
      <c r="N7" s="863" t="s">
        <v>132</v>
      </c>
      <c r="O7" s="863" t="s">
        <v>668</v>
      </c>
      <c r="P7" s="862"/>
      <c r="Q7" s="862"/>
      <c r="R7" s="862"/>
      <c r="S7" s="861"/>
      <c r="T7" s="123"/>
      <c r="U7" s="123"/>
      <c r="V7" s="144"/>
      <c r="W7" s="766"/>
      <c r="Y7" s="796"/>
    </row>
    <row r="8" spans="1:43" ht="15.75" x14ac:dyDescent="0.2">
      <c r="A8" s="864"/>
      <c r="B8" s="865" t="s">
        <v>23</v>
      </c>
      <c r="C8" s="865"/>
      <c r="D8" s="865"/>
      <c r="E8" s="865"/>
      <c r="F8" s="864"/>
      <c r="G8" s="866">
        <f>G9+G20</f>
        <v>1190871</v>
      </c>
      <c r="H8" s="866">
        <f t="shared" ref="H8:Q8" si="0">H9+H20</f>
        <v>747402.29599999997</v>
      </c>
      <c r="I8" s="866">
        <f t="shared" si="0"/>
        <v>583387.60899999994</v>
      </c>
      <c r="J8" s="866">
        <f t="shared" si="0"/>
        <v>219508.50200000001</v>
      </c>
      <c r="K8" s="866">
        <f t="shared" si="0"/>
        <v>396167.45</v>
      </c>
      <c r="L8" s="866">
        <f t="shared" si="0"/>
        <v>52521</v>
      </c>
      <c r="M8" s="866">
        <f t="shared" si="0"/>
        <v>53879.10100000001</v>
      </c>
      <c r="N8" s="866">
        <f t="shared" si="0"/>
        <v>49246.135999999999</v>
      </c>
      <c r="O8" s="866">
        <f t="shared" si="0"/>
        <v>2598.2269999999999</v>
      </c>
      <c r="P8" s="866">
        <f t="shared" si="0"/>
        <v>219508.50200000001</v>
      </c>
      <c r="Q8" s="866">
        <f t="shared" si="0"/>
        <v>219508.50200000001</v>
      </c>
      <c r="R8" s="867">
        <f>M8/J8:J8%</f>
        <v>24.545336745088811</v>
      </c>
      <c r="S8" s="868"/>
      <c r="T8" s="126"/>
      <c r="U8" s="126"/>
      <c r="V8" s="144"/>
      <c r="W8" s="124"/>
      <c r="X8" s="127"/>
      <c r="Z8" s="77"/>
      <c r="AA8" s="128"/>
    </row>
    <row r="9" spans="1:43" ht="20.100000000000001" customHeight="1" x14ac:dyDescent="0.2">
      <c r="A9" s="865" t="s">
        <v>24</v>
      </c>
      <c r="B9" s="869" t="str">
        <f>'Bieu CKGN (ko in)'!B9</f>
        <v>Nguồn vốn NSTW</v>
      </c>
      <c r="C9" s="839"/>
      <c r="D9" s="839"/>
      <c r="E9" s="839"/>
      <c r="F9" s="89"/>
      <c r="G9" s="870">
        <f>G10+G11+G12+G15+G18</f>
        <v>669000</v>
      </c>
      <c r="H9" s="870">
        <f t="shared" ref="H9:Q9" si="1">H10+H11+H12+H15+H18</f>
        <v>584000</v>
      </c>
      <c r="I9" s="870">
        <f t="shared" si="1"/>
        <v>453285</v>
      </c>
      <c r="J9" s="870">
        <f t="shared" si="1"/>
        <v>159823</v>
      </c>
      <c r="K9" s="870">
        <f t="shared" si="1"/>
        <v>287689</v>
      </c>
      <c r="L9" s="870">
        <f t="shared" si="1"/>
        <v>41322</v>
      </c>
      <c r="M9" s="870">
        <f t="shared" si="1"/>
        <v>21242.225000000002</v>
      </c>
      <c r="N9" s="870">
        <f t="shared" si="1"/>
        <v>21242.225000000002</v>
      </c>
      <c r="O9" s="870">
        <f t="shared" si="1"/>
        <v>0</v>
      </c>
      <c r="P9" s="870">
        <f t="shared" si="1"/>
        <v>159823</v>
      </c>
      <c r="Q9" s="870">
        <f t="shared" si="1"/>
        <v>159823</v>
      </c>
      <c r="R9" s="871">
        <f>M9/J9*100</f>
        <v>13.291093897624249</v>
      </c>
      <c r="S9" s="864"/>
      <c r="T9" s="83"/>
      <c r="U9" s="742"/>
      <c r="V9" s="848"/>
      <c r="W9" s="124"/>
    </row>
    <row r="10" spans="1:43" s="82" customFormat="1" ht="35.1" customHeight="1" x14ac:dyDescent="0.2">
      <c r="A10" s="872">
        <v>1</v>
      </c>
      <c r="B10" s="873" t="s">
        <v>29</v>
      </c>
      <c r="C10" s="874"/>
      <c r="D10" s="874"/>
      <c r="E10" s="874"/>
      <c r="F10" s="875"/>
      <c r="G10" s="876"/>
      <c r="H10" s="876"/>
      <c r="I10" s="876"/>
      <c r="J10" s="876"/>
      <c r="K10" s="876"/>
      <c r="L10" s="876"/>
      <c r="M10" s="877"/>
      <c r="N10" s="877"/>
      <c r="O10" s="877"/>
      <c r="P10" s="877"/>
      <c r="Q10" s="877"/>
      <c r="R10" s="877"/>
      <c r="S10" s="878"/>
      <c r="T10" s="131"/>
      <c r="U10" s="131"/>
      <c r="V10" s="161"/>
      <c r="AB10" s="475"/>
      <c r="AC10" s="475"/>
      <c r="AD10" s="475"/>
      <c r="AE10" s="475"/>
      <c r="AF10" s="475"/>
      <c r="AG10" s="475"/>
      <c r="AH10" s="475"/>
      <c r="AI10" s="475"/>
      <c r="AJ10" s="475"/>
      <c r="AK10" s="475"/>
      <c r="AL10" s="475"/>
      <c r="AM10" s="475"/>
      <c r="AN10" s="475"/>
      <c r="AO10" s="475"/>
      <c r="AP10" s="475"/>
      <c r="AQ10" s="475"/>
    </row>
    <row r="11" spans="1:43" s="82" customFormat="1" ht="20.100000000000001" customHeight="1" x14ac:dyDescent="0.2">
      <c r="A11" s="872">
        <v>2</v>
      </c>
      <c r="B11" s="873" t="s">
        <v>31</v>
      </c>
      <c r="C11" s="874"/>
      <c r="D11" s="874"/>
      <c r="E11" s="874"/>
      <c r="F11" s="875"/>
      <c r="G11" s="876"/>
      <c r="H11" s="876"/>
      <c r="I11" s="876"/>
      <c r="J11" s="876"/>
      <c r="K11" s="876"/>
      <c r="L11" s="876"/>
      <c r="M11" s="877"/>
      <c r="N11" s="877"/>
      <c r="O11" s="877"/>
      <c r="P11" s="877"/>
      <c r="Q11" s="877"/>
      <c r="R11" s="877"/>
      <c r="S11" s="878"/>
      <c r="T11" s="131"/>
      <c r="U11" s="131"/>
      <c r="V11" s="161"/>
      <c r="X11" s="132"/>
      <c r="Z11" s="132"/>
      <c r="AA11" s="133"/>
      <c r="AB11" s="475"/>
      <c r="AC11" s="475"/>
      <c r="AD11" s="475"/>
      <c r="AE11" s="475"/>
      <c r="AF11" s="475"/>
      <c r="AG11" s="475"/>
      <c r="AH11" s="475"/>
      <c r="AI11" s="475"/>
      <c r="AJ11" s="475"/>
      <c r="AK11" s="475"/>
      <c r="AL11" s="475"/>
      <c r="AM11" s="475"/>
      <c r="AN11" s="475"/>
      <c r="AO11" s="475"/>
      <c r="AP11" s="475"/>
      <c r="AQ11" s="475"/>
    </row>
    <row r="12" spans="1:43" s="85" customFormat="1" ht="40.5" x14ac:dyDescent="0.2">
      <c r="A12" s="872">
        <v>3</v>
      </c>
      <c r="B12" s="873" t="s">
        <v>416</v>
      </c>
      <c r="C12" s="874"/>
      <c r="D12" s="874"/>
      <c r="E12" s="874"/>
      <c r="F12" s="879"/>
      <c r="G12" s="880">
        <f>SUM(G13:G14)</f>
        <v>244000</v>
      </c>
      <c r="H12" s="880">
        <f t="shared" ref="H12:O12" si="2">SUM(H13:H14)</f>
        <v>229000</v>
      </c>
      <c r="I12" s="880">
        <f t="shared" si="2"/>
        <v>244000</v>
      </c>
      <c r="J12" s="880">
        <f t="shared" si="2"/>
        <v>77923</v>
      </c>
      <c r="K12" s="880">
        <f t="shared" si="2"/>
        <v>165010</v>
      </c>
      <c r="L12" s="880">
        <f t="shared" si="2"/>
        <v>19422</v>
      </c>
      <c r="M12" s="880">
        <f t="shared" si="2"/>
        <v>1012.899</v>
      </c>
      <c r="N12" s="880">
        <f t="shared" si="2"/>
        <v>1012.899</v>
      </c>
      <c r="O12" s="880">
        <f t="shared" si="2"/>
        <v>0</v>
      </c>
      <c r="P12" s="880">
        <f t="shared" ref="P12:Q12" si="3">SUM(P13:P14)</f>
        <v>77923</v>
      </c>
      <c r="Q12" s="880">
        <f t="shared" si="3"/>
        <v>77923</v>
      </c>
      <c r="R12" s="881">
        <f>M12/J12*100</f>
        <v>1.2998716681852598</v>
      </c>
      <c r="S12" s="882"/>
      <c r="T12" s="134"/>
      <c r="U12" s="134"/>
      <c r="V12" s="161"/>
      <c r="AB12" s="821"/>
      <c r="AC12" s="821"/>
      <c r="AD12" s="821"/>
      <c r="AE12" s="821"/>
      <c r="AF12" s="821"/>
      <c r="AG12" s="821"/>
      <c r="AH12" s="849" t="s">
        <v>411</v>
      </c>
      <c r="AI12" s="821"/>
      <c r="AJ12" s="821" t="s">
        <v>412</v>
      </c>
      <c r="AK12" s="821"/>
      <c r="AL12" s="821" t="s">
        <v>413</v>
      </c>
      <c r="AM12" s="821"/>
      <c r="AN12" s="821"/>
      <c r="AO12" s="821"/>
      <c r="AP12" s="850" t="s">
        <v>574</v>
      </c>
      <c r="AQ12" s="850"/>
    </row>
    <row r="13" spans="1:43" ht="71.25" customHeight="1" x14ac:dyDescent="0.2">
      <c r="A13" s="883" t="s">
        <v>367</v>
      </c>
      <c r="B13" s="884" t="str">
        <f>'Bieu CKGN (ko in)'!B13</f>
        <v>Sắp xếp ổn định các điểm dân cư: Mò Lò, Sa Thàng xã Mù Cả, điểm Nậm Kha Á, Pà Khà, U Na1-2, Tia Ma Mủ, Pa Tết xã Tà Tổng, huyện Mường Tè;</v>
      </c>
      <c r="C13" s="885" t="s">
        <v>137</v>
      </c>
      <c r="D13" s="88"/>
      <c r="E13" s="89" t="s">
        <v>158</v>
      </c>
      <c r="F13" s="89" t="s">
        <v>3</v>
      </c>
      <c r="G13" s="886">
        <v>164000</v>
      </c>
      <c r="H13" s="886">
        <v>149000</v>
      </c>
      <c r="I13" s="886">
        <f>15000+7702+89000+J13</f>
        <v>164000</v>
      </c>
      <c r="J13" s="886">
        <v>52298</v>
      </c>
      <c r="K13" s="886">
        <v>122900</v>
      </c>
      <c r="L13" s="886">
        <v>9900</v>
      </c>
      <c r="M13" s="887">
        <f>N13+O13</f>
        <v>0</v>
      </c>
      <c r="N13" s="888"/>
      <c r="O13" s="889"/>
      <c r="P13" s="888">
        <v>52298</v>
      </c>
      <c r="Q13" s="888">
        <v>52298</v>
      </c>
      <c r="R13" s="890"/>
      <c r="S13" s="864"/>
      <c r="T13" s="83"/>
      <c r="U13" s="83"/>
      <c r="W13" s="135"/>
      <c r="X13" s="136"/>
      <c r="AA13" s="137"/>
      <c r="AB13" s="104"/>
      <c r="AH13" s="104">
        <f>I13-M13</f>
        <v>164000</v>
      </c>
      <c r="AI13" s="104" t="e">
        <f>#REF!-N13</f>
        <v>#REF!</v>
      </c>
      <c r="AJ13" s="476">
        <v>113000</v>
      </c>
      <c r="AK13" s="102">
        <v>17613</v>
      </c>
      <c r="AL13" s="104">
        <f>AJ13-AK13</f>
        <v>95387</v>
      </c>
      <c r="AP13" s="102">
        <v>122900</v>
      </c>
      <c r="AQ13" s="102">
        <v>9900</v>
      </c>
    </row>
    <row r="14" spans="1:43" ht="35.1" customHeight="1" x14ac:dyDescent="0.2">
      <c r="A14" s="883" t="s">
        <v>367</v>
      </c>
      <c r="B14" s="884" t="str">
        <f>'Bieu CKGN (ko in)'!B14</f>
        <v>Sắp xếp ổn định dân cư 02 xã Tà Tổng, Mù Cả</v>
      </c>
      <c r="C14" s="885" t="s">
        <v>136</v>
      </c>
      <c r="D14" s="88"/>
      <c r="E14" s="89" t="s">
        <v>158</v>
      </c>
      <c r="F14" s="89" t="s">
        <v>5</v>
      </c>
      <c r="G14" s="886">
        <v>80000</v>
      </c>
      <c r="H14" s="886">
        <v>80000</v>
      </c>
      <c r="I14" s="886">
        <f>12375+42000+J14</f>
        <v>80000</v>
      </c>
      <c r="J14" s="886">
        <v>25625</v>
      </c>
      <c r="K14" s="886">
        <v>42110</v>
      </c>
      <c r="L14" s="886">
        <v>9522</v>
      </c>
      <c r="M14" s="887">
        <f>N14+O14</f>
        <v>1012.899</v>
      </c>
      <c r="N14" s="889">
        <v>1012.899</v>
      </c>
      <c r="O14" s="889"/>
      <c r="P14" s="886">
        <v>25625</v>
      </c>
      <c r="Q14" s="886">
        <v>25625</v>
      </c>
      <c r="R14" s="890"/>
      <c r="S14" s="864"/>
      <c r="T14" s="83"/>
      <c r="U14" s="83"/>
      <c r="W14" s="135"/>
      <c r="Y14" s="137"/>
      <c r="AA14" s="138"/>
      <c r="AD14" s="104">
        <f>I14</f>
        <v>80000</v>
      </c>
      <c r="AE14" s="102">
        <v>1000</v>
      </c>
      <c r="AF14" s="104">
        <f>AE14+AD14</f>
        <v>81000</v>
      </c>
      <c r="AH14" s="104">
        <f>I14-M14</f>
        <v>78987.100999999995</v>
      </c>
      <c r="AI14" s="104" t="e">
        <f>#REF!-N14</f>
        <v>#REF!</v>
      </c>
    </row>
    <row r="15" spans="1:43" ht="35.1" customHeight="1" x14ac:dyDescent="0.2">
      <c r="A15" s="872">
        <v>4</v>
      </c>
      <c r="B15" s="873" t="s">
        <v>417</v>
      </c>
      <c r="C15" s="885"/>
      <c r="D15" s="88"/>
      <c r="E15" s="89"/>
      <c r="F15" s="89"/>
      <c r="G15" s="880">
        <f>SUM(G16:G17)</f>
        <v>275000</v>
      </c>
      <c r="H15" s="880">
        <f t="shared" ref="H15:O15" si="4">SUM(H16:H17)</f>
        <v>275000</v>
      </c>
      <c r="I15" s="880">
        <f t="shared" si="4"/>
        <v>209285</v>
      </c>
      <c r="J15" s="880">
        <f t="shared" si="4"/>
        <v>81900</v>
      </c>
      <c r="K15" s="880">
        <f t="shared" si="4"/>
        <v>122679</v>
      </c>
      <c r="L15" s="880">
        <f t="shared" si="4"/>
        <v>21900</v>
      </c>
      <c r="M15" s="880">
        <f t="shared" si="4"/>
        <v>20229.326000000001</v>
      </c>
      <c r="N15" s="880">
        <f t="shared" si="4"/>
        <v>20229.326000000001</v>
      </c>
      <c r="O15" s="880">
        <f t="shared" si="4"/>
        <v>0</v>
      </c>
      <c r="P15" s="880">
        <f t="shared" ref="P15:Q15" si="5">SUM(P16:P17)</f>
        <v>81900</v>
      </c>
      <c r="Q15" s="880">
        <f t="shared" si="5"/>
        <v>81900</v>
      </c>
      <c r="R15" s="881">
        <f>M15/J15*100</f>
        <v>24.700031746031748</v>
      </c>
      <c r="S15" s="864"/>
      <c r="T15" s="83"/>
      <c r="U15" s="83"/>
      <c r="W15" s="135"/>
      <c r="Y15" s="137"/>
      <c r="AA15" s="138"/>
      <c r="AD15" s="104"/>
      <c r="AF15" s="104"/>
      <c r="AH15" s="104"/>
      <c r="AI15" s="104"/>
    </row>
    <row r="16" spans="1:43" ht="38.25" x14ac:dyDescent="0.2">
      <c r="A16" s="883" t="s">
        <v>367</v>
      </c>
      <c r="B16" s="884" t="str">
        <f>'Bieu CKGN (ko in)'!B15</f>
        <v>Nâng cấp đường giao thông Nậm Lằn - Mốc 17</v>
      </c>
      <c r="C16" s="885" t="s">
        <v>138</v>
      </c>
      <c r="D16" s="88"/>
      <c r="E16" s="891" t="s">
        <v>159</v>
      </c>
      <c r="F16" s="89" t="str">
        <f>'Bieu CKGN (ko in)'!C15</f>
        <v>997-30/07/2021</v>
      </c>
      <c r="G16" s="886">
        <f>'Bieu CKGN (ko in)'!D15</f>
        <v>190000</v>
      </c>
      <c r="H16" s="886">
        <v>190000</v>
      </c>
      <c r="I16" s="886">
        <f>200+75685+J16</f>
        <v>144385</v>
      </c>
      <c r="J16" s="886">
        <v>68500</v>
      </c>
      <c r="K16" s="886">
        <v>63179</v>
      </c>
      <c r="L16" s="886">
        <v>12900</v>
      </c>
      <c r="M16" s="887">
        <f>N16+O16</f>
        <v>13253</v>
      </c>
      <c r="N16" s="888">
        <v>13253</v>
      </c>
      <c r="O16" s="890"/>
      <c r="P16" s="886">
        <v>68500</v>
      </c>
      <c r="Q16" s="886">
        <v>68500</v>
      </c>
      <c r="R16" s="890"/>
      <c r="S16" s="864"/>
      <c r="T16" s="83"/>
      <c r="U16" s="83"/>
      <c r="W16" s="135"/>
      <c r="Z16" s="139"/>
      <c r="AA16" s="136"/>
      <c r="AH16" s="104">
        <f>I16-M16</f>
        <v>131132</v>
      </c>
      <c r="AI16" s="104" t="e">
        <f>#REF!-N16</f>
        <v>#REF!</v>
      </c>
      <c r="AJ16" s="476">
        <v>15000</v>
      </c>
    </row>
    <row r="17" spans="1:43" s="75" customFormat="1" ht="38.25" x14ac:dyDescent="0.2">
      <c r="A17" s="883" t="s">
        <v>367</v>
      </c>
      <c r="B17" s="884" t="s">
        <v>120</v>
      </c>
      <c r="C17" s="885" t="s">
        <v>138</v>
      </c>
      <c r="D17" s="88"/>
      <c r="E17" s="891" t="s">
        <v>160</v>
      </c>
      <c r="F17" s="89" t="s">
        <v>121</v>
      </c>
      <c r="G17" s="886">
        <v>85000</v>
      </c>
      <c r="H17" s="886">
        <v>85000</v>
      </c>
      <c r="I17" s="886">
        <f>14500+37000+J17</f>
        <v>64900</v>
      </c>
      <c r="J17" s="886">
        <v>13400</v>
      </c>
      <c r="K17" s="886">
        <v>59500</v>
      </c>
      <c r="L17" s="886">
        <v>9000</v>
      </c>
      <c r="M17" s="887">
        <f>N17+O17</f>
        <v>6976.326</v>
      </c>
      <c r="N17" s="888">
        <v>6976.326</v>
      </c>
      <c r="O17" s="888"/>
      <c r="P17" s="886">
        <v>13400</v>
      </c>
      <c r="Q17" s="886">
        <v>13400</v>
      </c>
      <c r="R17" s="888"/>
      <c r="S17" s="864"/>
      <c r="T17" s="83"/>
      <c r="U17" s="83"/>
      <c r="V17" s="143"/>
      <c r="W17" s="135"/>
      <c r="Z17" s="139"/>
      <c r="AA17" s="77"/>
      <c r="AB17" s="487"/>
      <c r="AC17" s="851"/>
      <c r="AD17" s="852"/>
      <c r="AE17" s="487"/>
      <c r="AF17" s="487"/>
      <c r="AG17" s="487"/>
      <c r="AH17" s="104">
        <f>I17-M17</f>
        <v>57923.673999999999</v>
      </c>
      <c r="AI17" s="104" t="e">
        <f>#REF!-N17</f>
        <v>#REF!</v>
      </c>
      <c r="AJ17" s="487"/>
      <c r="AK17" s="102">
        <f>9000+7500+8000</f>
        <v>24500</v>
      </c>
      <c r="AL17" s="487"/>
      <c r="AM17" s="487"/>
      <c r="AN17" s="487"/>
      <c r="AO17" s="487"/>
      <c r="AP17" s="487"/>
      <c r="AQ17" s="487"/>
    </row>
    <row r="18" spans="1:43" s="85" customFormat="1" ht="20.100000000000001" customHeight="1" x14ac:dyDescent="0.2">
      <c r="A18" s="872">
        <v>5</v>
      </c>
      <c r="B18" s="873" t="s">
        <v>463</v>
      </c>
      <c r="C18" s="892"/>
      <c r="D18" s="893"/>
      <c r="E18" s="894"/>
      <c r="F18" s="875"/>
      <c r="G18" s="880">
        <f>SUM(G19)</f>
        <v>150000</v>
      </c>
      <c r="H18" s="880">
        <f t="shared" ref="H18:Q18" si="6">SUM(H19)</f>
        <v>80000</v>
      </c>
      <c r="I18" s="880">
        <f t="shared" si="6"/>
        <v>0</v>
      </c>
      <c r="J18" s="880">
        <f t="shared" si="6"/>
        <v>0</v>
      </c>
      <c r="K18" s="880">
        <f t="shared" si="6"/>
        <v>0</v>
      </c>
      <c r="L18" s="880">
        <f t="shared" si="6"/>
        <v>0</v>
      </c>
      <c r="M18" s="880">
        <f t="shared" si="6"/>
        <v>0</v>
      </c>
      <c r="N18" s="880">
        <f t="shared" si="6"/>
        <v>0</v>
      </c>
      <c r="O18" s="880">
        <f t="shared" si="6"/>
        <v>0</v>
      </c>
      <c r="P18" s="880">
        <f t="shared" si="6"/>
        <v>0</v>
      </c>
      <c r="Q18" s="880">
        <f t="shared" si="6"/>
        <v>0</v>
      </c>
      <c r="R18" s="877"/>
      <c r="S18" s="878"/>
      <c r="T18" s="131"/>
      <c r="U18" s="131"/>
      <c r="V18" s="161"/>
      <c r="W18" s="146"/>
      <c r="Z18" s="730"/>
      <c r="AA18" s="132"/>
      <c r="AB18" s="821"/>
      <c r="AC18" s="822"/>
      <c r="AD18" s="853"/>
      <c r="AE18" s="821"/>
      <c r="AF18" s="821"/>
      <c r="AG18" s="821"/>
      <c r="AH18" s="854"/>
      <c r="AI18" s="854"/>
      <c r="AJ18" s="821"/>
      <c r="AK18" s="475"/>
      <c r="AL18" s="821"/>
      <c r="AM18" s="821"/>
      <c r="AN18" s="821"/>
      <c r="AO18" s="821"/>
      <c r="AP18" s="821"/>
      <c r="AQ18" s="821"/>
    </row>
    <row r="19" spans="1:43" s="419" customFormat="1" ht="38.25" x14ac:dyDescent="0.2">
      <c r="A19" s="883" t="s">
        <v>367</v>
      </c>
      <c r="B19" s="884" t="s">
        <v>581</v>
      </c>
      <c r="C19" s="885" t="s">
        <v>138</v>
      </c>
      <c r="D19" s="88"/>
      <c r="E19" s="891" t="s">
        <v>582</v>
      </c>
      <c r="F19" s="89"/>
      <c r="G19" s="886">
        <v>150000</v>
      </c>
      <c r="H19" s="886">
        <v>80000</v>
      </c>
      <c r="I19" s="886"/>
      <c r="J19" s="886"/>
      <c r="K19" s="886"/>
      <c r="L19" s="886"/>
      <c r="M19" s="887">
        <f>N19+O19</f>
        <v>0</v>
      </c>
      <c r="N19" s="888"/>
      <c r="O19" s="888"/>
      <c r="P19" s="886"/>
      <c r="Q19" s="888"/>
      <c r="R19" s="888"/>
      <c r="S19" s="864"/>
      <c r="T19" s="404"/>
      <c r="U19" s="404"/>
      <c r="V19" s="403"/>
      <c r="W19" s="135"/>
      <c r="Z19" s="420"/>
      <c r="AA19" s="421"/>
      <c r="AB19" s="694"/>
      <c r="AC19" s="695"/>
      <c r="AD19" s="696"/>
      <c r="AE19" s="694"/>
      <c r="AF19" s="694"/>
      <c r="AG19" s="694"/>
      <c r="AH19" s="697"/>
      <c r="AI19" s="697"/>
      <c r="AJ19" s="694"/>
      <c r="AK19" s="698"/>
      <c r="AL19" s="694"/>
      <c r="AM19" s="694"/>
      <c r="AN19" s="694"/>
      <c r="AO19" s="694"/>
      <c r="AP19" s="694"/>
      <c r="AQ19" s="694"/>
    </row>
    <row r="20" spans="1:43" s="419" customFormat="1" ht="20.100000000000001" customHeight="1" x14ac:dyDescent="0.2">
      <c r="A20" s="865" t="s">
        <v>26</v>
      </c>
      <c r="B20" s="869" t="s">
        <v>670</v>
      </c>
      <c r="C20" s="839"/>
      <c r="D20" s="839"/>
      <c r="E20" s="839"/>
      <c r="F20" s="89"/>
      <c r="G20" s="895">
        <f>G21+G32</f>
        <v>521871</v>
      </c>
      <c r="H20" s="895">
        <f t="shared" ref="H20:Q20" si="7">H21+H32</f>
        <v>163402.296</v>
      </c>
      <c r="I20" s="895">
        <f t="shared" si="7"/>
        <v>130102.609</v>
      </c>
      <c r="J20" s="895">
        <f t="shared" si="7"/>
        <v>59685.502</v>
      </c>
      <c r="K20" s="895">
        <f t="shared" si="7"/>
        <v>108478.45</v>
      </c>
      <c r="L20" s="895">
        <f t="shared" si="7"/>
        <v>11199</v>
      </c>
      <c r="M20" s="895">
        <f t="shared" si="7"/>
        <v>32636.876000000004</v>
      </c>
      <c r="N20" s="895">
        <f t="shared" si="7"/>
        <v>28003.911</v>
      </c>
      <c r="O20" s="895">
        <f t="shared" si="7"/>
        <v>2598.2269999999999</v>
      </c>
      <c r="P20" s="895">
        <f t="shared" si="7"/>
        <v>59685.502</v>
      </c>
      <c r="Q20" s="895">
        <f t="shared" si="7"/>
        <v>59685.502</v>
      </c>
      <c r="R20" s="871">
        <f>M20/J20*100</f>
        <v>54.681413251747479</v>
      </c>
      <c r="S20" s="864"/>
      <c r="T20" s="404"/>
      <c r="U20" s="404"/>
      <c r="V20" s="403"/>
      <c r="W20" s="135"/>
      <c r="Z20" s="420"/>
      <c r="AA20" s="421"/>
      <c r="AB20" s="694"/>
      <c r="AC20" s="695"/>
      <c r="AD20" s="696"/>
      <c r="AE20" s="694"/>
      <c r="AF20" s="694"/>
      <c r="AG20" s="694"/>
      <c r="AH20" s="697"/>
      <c r="AI20" s="697"/>
      <c r="AJ20" s="694"/>
      <c r="AK20" s="698"/>
      <c r="AL20" s="694"/>
      <c r="AM20" s="694"/>
      <c r="AN20" s="694"/>
      <c r="AO20" s="694"/>
      <c r="AP20" s="694"/>
      <c r="AQ20" s="694"/>
    </row>
    <row r="21" spans="1:43" s="419" customFormat="1" ht="20.100000000000001" customHeight="1" x14ac:dyDescent="0.2">
      <c r="A21" s="865" t="s">
        <v>15</v>
      </c>
      <c r="B21" s="869" t="s">
        <v>645</v>
      </c>
      <c r="C21" s="896"/>
      <c r="D21" s="839"/>
      <c r="E21" s="897"/>
      <c r="F21" s="898"/>
      <c r="G21" s="895">
        <f>G22+G28+G30</f>
        <v>84270</v>
      </c>
      <c r="H21" s="895">
        <f t="shared" ref="H21:Q21" si="8">H22+H28+H30</f>
        <v>30497.385999999999</v>
      </c>
      <c r="I21" s="895">
        <f t="shared" si="8"/>
        <v>18018</v>
      </c>
      <c r="J21" s="895">
        <f t="shared" si="8"/>
        <v>12997.386</v>
      </c>
      <c r="K21" s="895">
        <f t="shared" si="8"/>
        <v>9656</v>
      </c>
      <c r="L21" s="895">
        <f t="shared" si="8"/>
        <v>5076</v>
      </c>
      <c r="M21" s="895">
        <f t="shared" si="8"/>
        <v>5532.1720000000005</v>
      </c>
      <c r="N21" s="895">
        <f t="shared" si="8"/>
        <v>3415.172</v>
      </c>
      <c r="O21" s="895">
        <f t="shared" si="8"/>
        <v>0</v>
      </c>
      <c r="P21" s="895">
        <f t="shared" si="8"/>
        <v>12997.386</v>
      </c>
      <c r="Q21" s="895">
        <f t="shared" si="8"/>
        <v>12997.386</v>
      </c>
      <c r="R21" s="871">
        <f>M21/J21*100</f>
        <v>42.563727814192795</v>
      </c>
      <c r="S21" s="899"/>
      <c r="T21" s="404"/>
      <c r="U21" s="404"/>
      <c r="V21" s="403"/>
      <c r="W21" s="135"/>
      <c r="Z21" s="420"/>
      <c r="AA21" s="421"/>
      <c r="AB21" s="694"/>
      <c r="AC21" s="695"/>
      <c r="AD21" s="696"/>
      <c r="AE21" s="694"/>
      <c r="AF21" s="694"/>
      <c r="AG21" s="694"/>
      <c r="AH21" s="697"/>
      <c r="AI21" s="697"/>
      <c r="AJ21" s="694"/>
      <c r="AK21" s="698"/>
      <c r="AL21" s="694"/>
      <c r="AM21" s="694"/>
      <c r="AN21" s="694"/>
      <c r="AO21" s="694"/>
      <c r="AP21" s="694"/>
      <c r="AQ21" s="694"/>
    </row>
    <row r="22" spans="1:43" s="419" customFormat="1" ht="31.5" x14ac:dyDescent="0.2">
      <c r="A22" s="872">
        <v>1</v>
      </c>
      <c r="B22" s="873" t="s">
        <v>34</v>
      </c>
      <c r="C22" s="874"/>
      <c r="D22" s="874"/>
      <c r="E22" s="874"/>
      <c r="F22" s="879"/>
      <c r="G22" s="880">
        <f>SUM(G23:G27)</f>
        <v>54300</v>
      </c>
      <c r="H22" s="880">
        <f t="shared" ref="H22:Q22" si="9">SUM(H23:H27)</f>
        <v>527.38599999999997</v>
      </c>
      <c r="I22" s="880">
        <f t="shared" si="9"/>
        <v>0</v>
      </c>
      <c r="J22" s="880">
        <f t="shared" si="9"/>
        <v>527.38599999999997</v>
      </c>
      <c r="K22" s="880">
        <f t="shared" si="9"/>
        <v>0</v>
      </c>
      <c r="L22" s="880">
        <f t="shared" si="9"/>
        <v>0</v>
      </c>
      <c r="M22" s="880">
        <f t="shared" si="9"/>
        <v>527.38599999999997</v>
      </c>
      <c r="N22" s="880">
        <f t="shared" si="9"/>
        <v>527.38599999999997</v>
      </c>
      <c r="O22" s="880">
        <f t="shared" si="9"/>
        <v>0</v>
      </c>
      <c r="P22" s="880">
        <f t="shared" si="9"/>
        <v>527.38599999999997</v>
      </c>
      <c r="Q22" s="880">
        <f t="shared" si="9"/>
        <v>527.38599999999997</v>
      </c>
      <c r="R22" s="888"/>
      <c r="S22" s="864"/>
      <c r="T22" s="404"/>
      <c r="U22" s="404"/>
      <c r="V22" s="403"/>
      <c r="W22" s="135"/>
      <c r="Z22" s="420"/>
      <c r="AA22" s="421"/>
      <c r="AB22" s="694"/>
      <c r="AC22" s="695"/>
      <c r="AD22" s="696"/>
      <c r="AE22" s="694"/>
      <c r="AF22" s="694"/>
      <c r="AG22" s="694"/>
      <c r="AH22" s="697"/>
      <c r="AI22" s="697"/>
      <c r="AJ22" s="694"/>
      <c r="AK22" s="698"/>
      <c r="AL22" s="694"/>
      <c r="AM22" s="694"/>
      <c r="AN22" s="694"/>
      <c r="AO22" s="694"/>
      <c r="AP22" s="694"/>
      <c r="AQ22" s="694"/>
    </row>
    <row r="23" spans="1:43" s="419" customFormat="1" ht="38.25" x14ac:dyDescent="0.2">
      <c r="A23" s="883" t="s">
        <v>367</v>
      </c>
      <c r="B23" s="884" t="s">
        <v>418</v>
      </c>
      <c r="C23" s="885" t="s">
        <v>138</v>
      </c>
      <c r="D23" s="88"/>
      <c r="E23" s="89"/>
      <c r="F23" s="89" t="s">
        <v>419</v>
      </c>
      <c r="G23" s="886">
        <v>3500</v>
      </c>
      <c r="H23" s="900">
        <v>26.625</v>
      </c>
      <c r="I23" s="886"/>
      <c r="J23" s="900">
        <v>26.625</v>
      </c>
      <c r="K23" s="900"/>
      <c r="L23" s="900"/>
      <c r="M23" s="901">
        <f>N23+O23</f>
        <v>26.625</v>
      </c>
      <c r="N23" s="889">
        <v>26.625</v>
      </c>
      <c r="O23" s="888"/>
      <c r="P23" s="900">
        <f>Q23</f>
        <v>26.625</v>
      </c>
      <c r="Q23" s="901">
        <v>26.625</v>
      </c>
      <c r="R23" s="888"/>
      <c r="S23" s="864"/>
      <c r="T23" s="404"/>
      <c r="U23" s="404"/>
      <c r="V23" s="403"/>
      <c r="W23" s="135"/>
      <c r="Z23" s="420"/>
      <c r="AA23" s="421"/>
      <c r="AB23" s="694"/>
      <c r="AC23" s="695"/>
      <c r="AD23" s="696"/>
      <c r="AE23" s="694"/>
      <c r="AF23" s="694"/>
      <c r="AG23" s="694"/>
      <c r="AH23" s="697"/>
      <c r="AI23" s="697"/>
      <c r="AJ23" s="694"/>
      <c r="AK23" s="698"/>
      <c r="AL23" s="694"/>
      <c r="AM23" s="694"/>
      <c r="AN23" s="694"/>
      <c r="AO23" s="694"/>
      <c r="AP23" s="694"/>
      <c r="AQ23" s="694"/>
    </row>
    <row r="24" spans="1:43" s="419" customFormat="1" ht="35.1" customHeight="1" x14ac:dyDescent="0.2">
      <c r="A24" s="883" t="s">
        <v>367</v>
      </c>
      <c r="B24" s="884" t="s">
        <v>420</v>
      </c>
      <c r="C24" s="885" t="s">
        <v>143</v>
      </c>
      <c r="D24" s="88"/>
      <c r="E24" s="902"/>
      <c r="F24" s="89" t="s">
        <v>421</v>
      </c>
      <c r="G24" s="886">
        <v>9800</v>
      </c>
      <c r="H24" s="900">
        <v>201.38300000000001</v>
      </c>
      <c r="I24" s="886"/>
      <c r="J24" s="900">
        <v>201.38300000000001</v>
      </c>
      <c r="K24" s="900"/>
      <c r="L24" s="900"/>
      <c r="M24" s="901">
        <f t="shared" ref="M24:M29" si="10">N24+O24</f>
        <v>201.38300000000001</v>
      </c>
      <c r="N24" s="889">
        <v>201.38300000000001</v>
      </c>
      <c r="O24" s="888"/>
      <c r="P24" s="900">
        <f t="shared" ref="P24:P31" si="11">Q24</f>
        <v>201.38300000000001</v>
      </c>
      <c r="Q24" s="901">
        <v>201.38300000000001</v>
      </c>
      <c r="R24" s="888"/>
      <c r="S24" s="864"/>
      <c r="T24" s="404"/>
      <c r="U24" s="404"/>
      <c r="V24" s="403"/>
      <c r="W24" s="135"/>
      <c r="Z24" s="420"/>
      <c r="AA24" s="421"/>
      <c r="AB24" s="694"/>
      <c r="AC24" s="695"/>
      <c r="AD24" s="696"/>
      <c r="AE24" s="694"/>
      <c r="AF24" s="694"/>
      <c r="AG24" s="694"/>
      <c r="AH24" s="697"/>
      <c r="AI24" s="697"/>
      <c r="AJ24" s="694"/>
      <c r="AK24" s="698"/>
      <c r="AL24" s="694"/>
      <c r="AM24" s="694"/>
      <c r="AN24" s="694"/>
      <c r="AO24" s="694"/>
      <c r="AP24" s="694"/>
      <c r="AQ24" s="694"/>
    </row>
    <row r="25" spans="1:43" s="419" customFormat="1" ht="54.95" customHeight="1" x14ac:dyDescent="0.2">
      <c r="A25" s="883" t="s">
        <v>367</v>
      </c>
      <c r="B25" s="884" t="s">
        <v>422</v>
      </c>
      <c r="C25" s="885" t="s">
        <v>148</v>
      </c>
      <c r="D25" s="88"/>
      <c r="E25" s="89"/>
      <c r="F25" s="89" t="s">
        <v>423</v>
      </c>
      <c r="G25" s="886">
        <v>19700</v>
      </c>
      <c r="H25" s="900">
        <v>156.37799999999999</v>
      </c>
      <c r="I25" s="886"/>
      <c r="J25" s="900">
        <v>156.37799999999999</v>
      </c>
      <c r="K25" s="900"/>
      <c r="L25" s="900"/>
      <c r="M25" s="901">
        <f t="shared" si="10"/>
        <v>156.37799999999999</v>
      </c>
      <c r="N25" s="889">
        <v>156.37799999999999</v>
      </c>
      <c r="O25" s="888"/>
      <c r="P25" s="900">
        <f t="shared" si="11"/>
        <v>156.37799999999999</v>
      </c>
      <c r="Q25" s="901">
        <v>156.37799999999999</v>
      </c>
      <c r="R25" s="888"/>
      <c r="S25" s="864"/>
      <c r="T25" s="404"/>
      <c r="U25" s="404"/>
      <c r="V25" s="403"/>
      <c r="W25" s="135"/>
      <c r="Z25" s="420"/>
      <c r="AA25" s="421"/>
      <c r="AB25" s="694"/>
      <c r="AC25" s="695"/>
      <c r="AD25" s="696"/>
      <c r="AE25" s="694"/>
      <c r="AF25" s="694"/>
      <c r="AG25" s="694"/>
      <c r="AH25" s="697"/>
      <c r="AI25" s="697"/>
      <c r="AJ25" s="694"/>
      <c r="AK25" s="698"/>
      <c r="AL25" s="694"/>
      <c r="AM25" s="694"/>
      <c r="AN25" s="694"/>
      <c r="AO25" s="694"/>
      <c r="AP25" s="694"/>
      <c r="AQ25" s="694"/>
    </row>
    <row r="26" spans="1:43" s="419" customFormat="1" ht="35.1" customHeight="1" x14ac:dyDescent="0.2">
      <c r="A26" s="883" t="s">
        <v>367</v>
      </c>
      <c r="B26" s="884" t="s">
        <v>424</v>
      </c>
      <c r="C26" s="885" t="s">
        <v>166</v>
      </c>
      <c r="D26" s="88"/>
      <c r="E26" s="89"/>
      <c r="F26" s="89" t="s">
        <v>425</v>
      </c>
      <c r="G26" s="886">
        <v>11300</v>
      </c>
      <c r="H26" s="900">
        <v>112</v>
      </c>
      <c r="I26" s="886"/>
      <c r="J26" s="900">
        <v>112</v>
      </c>
      <c r="K26" s="900"/>
      <c r="L26" s="900"/>
      <c r="M26" s="901">
        <f t="shared" si="10"/>
        <v>112</v>
      </c>
      <c r="N26" s="889">
        <v>112</v>
      </c>
      <c r="O26" s="888"/>
      <c r="P26" s="900">
        <f t="shared" si="11"/>
        <v>112</v>
      </c>
      <c r="Q26" s="901">
        <v>112</v>
      </c>
      <c r="R26" s="888"/>
      <c r="S26" s="864"/>
      <c r="T26" s="404"/>
      <c r="U26" s="404"/>
      <c r="V26" s="403"/>
      <c r="W26" s="135"/>
      <c r="Z26" s="420"/>
      <c r="AA26" s="421"/>
      <c r="AB26" s="694"/>
      <c r="AC26" s="695"/>
      <c r="AD26" s="696"/>
      <c r="AE26" s="694"/>
      <c r="AF26" s="694"/>
      <c r="AG26" s="694"/>
      <c r="AH26" s="697"/>
      <c r="AI26" s="697"/>
      <c r="AJ26" s="694"/>
      <c r="AK26" s="698"/>
      <c r="AL26" s="694"/>
      <c r="AM26" s="694"/>
      <c r="AN26" s="694"/>
      <c r="AO26" s="694"/>
      <c r="AP26" s="694"/>
      <c r="AQ26" s="694"/>
    </row>
    <row r="27" spans="1:43" s="419" customFormat="1" ht="54.95" customHeight="1" x14ac:dyDescent="0.2">
      <c r="A27" s="883" t="s">
        <v>367</v>
      </c>
      <c r="B27" s="884" t="s">
        <v>426</v>
      </c>
      <c r="C27" s="885" t="s">
        <v>226</v>
      </c>
      <c r="D27" s="88"/>
      <c r="E27" s="89"/>
      <c r="F27" s="89" t="s">
        <v>427</v>
      </c>
      <c r="G27" s="886">
        <v>10000</v>
      </c>
      <c r="H27" s="900">
        <v>31</v>
      </c>
      <c r="I27" s="886"/>
      <c r="J27" s="900">
        <v>31</v>
      </c>
      <c r="K27" s="900"/>
      <c r="L27" s="900"/>
      <c r="M27" s="901">
        <f t="shared" si="10"/>
        <v>31</v>
      </c>
      <c r="N27" s="889">
        <v>31</v>
      </c>
      <c r="O27" s="888"/>
      <c r="P27" s="900">
        <f t="shared" si="11"/>
        <v>31</v>
      </c>
      <c r="Q27" s="901">
        <v>31</v>
      </c>
      <c r="R27" s="888"/>
      <c r="S27" s="864"/>
      <c r="T27" s="404"/>
      <c r="U27" s="404"/>
      <c r="V27" s="403"/>
      <c r="W27" s="135"/>
      <c r="Z27" s="420"/>
      <c r="AA27" s="421"/>
      <c r="AB27" s="694"/>
      <c r="AC27" s="695"/>
      <c r="AD27" s="696"/>
      <c r="AE27" s="694"/>
      <c r="AF27" s="694"/>
      <c r="AG27" s="694"/>
      <c r="AH27" s="697"/>
      <c r="AI27" s="697"/>
      <c r="AJ27" s="694"/>
      <c r="AK27" s="698"/>
      <c r="AL27" s="694"/>
      <c r="AM27" s="694"/>
      <c r="AN27" s="694"/>
      <c r="AO27" s="694"/>
      <c r="AP27" s="694"/>
      <c r="AQ27" s="694"/>
    </row>
    <row r="28" spans="1:43" s="419" customFormat="1" ht="35.1" customHeight="1" x14ac:dyDescent="0.2">
      <c r="A28" s="872">
        <v>2</v>
      </c>
      <c r="B28" s="873" t="s">
        <v>428</v>
      </c>
      <c r="C28" s="874"/>
      <c r="D28" s="874"/>
      <c r="E28" s="874"/>
      <c r="F28" s="875"/>
      <c r="G28" s="880">
        <f>SUM(G29)</f>
        <v>14990</v>
      </c>
      <c r="H28" s="880">
        <f t="shared" ref="H28:Q28" si="12">SUM(H29)</f>
        <v>14990</v>
      </c>
      <c r="I28" s="880">
        <f t="shared" si="12"/>
        <v>10268</v>
      </c>
      <c r="J28" s="880">
        <f t="shared" si="12"/>
        <v>4720</v>
      </c>
      <c r="K28" s="880">
        <f t="shared" si="12"/>
        <v>8136</v>
      </c>
      <c r="L28" s="880">
        <f t="shared" si="12"/>
        <v>3636</v>
      </c>
      <c r="M28" s="880">
        <f t="shared" si="12"/>
        <v>2086</v>
      </c>
      <c r="N28" s="880">
        <f t="shared" si="12"/>
        <v>2086</v>
      </c>
      <c r="O28" s="880">
        <f t="shared" si="12"/>
        <v>0</v>
      </c>
      <c r="P28" s="880">
        <f t="shared" si="12"/>
        <v>4720</v>
      </c>
      <c r="Q28" s="880">
        <f t="shared" si="12"/>
        <v>4720</v>
      </c>
      <c r="R28" s="881">
        <f>M28/J28*100</f>
        <v>44.194915254237287</v>
      </c>
      <c r="S28" s="864"/>
      <c r="T28" s="404"/>
      <c r="U28" s="404"/>
      <c r="V28" s="403"/>
      <c r="W28" s="135"/>
      <c r="Z28" s="420"/>
      <c r="AA28" s="421"/>
      <c r="AB28" s="694"/>
      <c r="AC28" s="695"/>
      <c r="AD28" s="696"/>
      <c r="AE28" s="694"/>
      <c r="AF28" s="694"/>
      <c r="AG28" s="694"/>
      <c r="AH28" s="697"/>
      <c r="AI28" s="697"/>
      <c r="AJ28" s="694"/>
      <c r="AK28" s="698"/>
      <c r="AL28" s="694"/>
      <c r="AM28" s="694"/>
      <c r="AN28" s="694"/>
      <c r="AO28" s="694"/>
      <c r="AP28" s="694"/>
      <c r="AQ28" s="694"/>
    </row>
    <row r="29" spans="1:43" s="419" customFormat="1" ht="38.25" x14ac:dyDescent="0.2">
      <c r="A29" s="883" t="s">
        <v>367</v>
      </c>
      <c r="B29" s="884" t="s">
        <v>13</v>
      </c>
      <c r="C29" s="89" t="s">
        <v>142</v>
      </c>
      <c r="D29" s="88"/>
      <c r="E29" s="88"/>
      <c r="F29" s="89" t="s">
        <v>22</v>
      </c>
      <c r="G29" s="886">
        <v>14990</v>
      </c>
      <c r="H29" s="886">
        <v>14990</v>
      </c>
      <c r="I29" s="886">
        <f>5548+J29</f>
        <v>10268</v>
      </c>
      <c r="J29" s="886">
        <v>4720</v>
      </c>
      <c r="K29" s="886">
        <v>8136</v>
      </c>
      <c r="L29" s="886">
        <v>3636</v>
      </c>
      <c r="M29" s="903">
        <f t="shared" si="10"/>
        <v>2086</v>
      </c>
      <c r="N29" s="889">
        <v>2086</v>
      </c>
      <c r="O29" s="904"/>
      <c r="P29" s="886">
        <f t="shared" si="11"/>
        <v>4720</v>
      </c>
      <c r="Q29" s="888">
        <v>4720</v>
      </c>
      <c r="R29" s="888"/>
      <c r="S29" s="864"/>
      <c r="T29" s="404"/>
      <c r="U29" s="404"/>
      <c r="V29" s="403"/>
      <c r="W29" s="135"/>
      <c r="Z29" s="420"/>
      <c r="AA29" s="421"/>
      <c r="AB29" s="694"/>
      <c r="AC29" s="695"/>
      <c r="AD29" s="696"/>
      <c r="AE29" s="694"/>
      <c r="AF29" s="694"/>
      <c r="AG29" s="694"/>
      <c r="AH29" s="697"/>
      <c r="AI29" s="697"/>
      <c r="AJ29" s="694"/>
      <c r="AK29" s="698"/>
      <c r="AL29" s="694"/>
      <c r="AM29" s="694"/>
      <c r="AN29" s="694"/>
      <c r="AO29" s="694"/>
      <c r="AP29" s="694"/>
      <c r="AQ29" s="694"/>
    </row>
    <row r="30" spans="1:43" s="419" customFormat="1" ht="20.100000000000001" customHeight="1" x14ac:dyDescent="0.2">
      <c r="A30" s="872">
        <v>3</v>
      </c>
      <c r="B30" s="873" t="s">
        <v>463</v>
      </c>
      <c r="C30" s="89"/>
      <c r="D30" s="88"/>
      <c r="E30" s="88"/>
      <c r="F30" s="89"/>
      <c r="G30" s="880">
        <f>SUM(G31)</f>
        <v>14980</v>
      </c>
      <c r="H30" s="880">
        <f t="shared" ref="H30:Q30" si="13">SUM(H31)</f>
        <v>14980</v>
      </c>
      <c r="I30" s="880">
        <f t="shared" si="13"/>
        <v>7750</v>
      </c>
      <c r="J30" s="880">
        <f t="shared" si="13"/>
        <v>7750</v>
      </c>
      <c r="K30" s="880">
        <f t="shared" si="13"/>
        <v>1520</v>
      </c>
      <c r="L30" s="880">
        <f t="shared" si="13"/>
        <v>1440</v>
      </c>
      <c r="M30" s="880">
        <f t="shared" si="13"/>
        <v>2918.7860000000001</v>
      </c>
      <c r="N30" s="880">
        <f t="shared" si="13"/>
        <v>801.78599999999994</v>
      </c>
      <c r="O30" s="880">
        <f t="shared" si="13"/>
        <v>0</v>
      </c>
      <c r="P30" s="880">
        <f t="shared" si="13"/>
        <v>7750</v>
      </c>
      <c r="Q30" s="880">
        <f t="shared" si="13"/>
        <v>7750</v>
      </c>
      <c r="R30" s="881">
        <f>M30/J30*100</f>
        <v>37.661754838709676</v>
      </c>
      <c r="S30" s="864"/>
      <c r="T30" s="404"/>
      <c r="U30" s="404"/>
      <c r="V30" s="403"/>
      <c r="W30" s="135"/>
      <c r="Z30" s="420"/>
      <c r="AA30" s="421"/>
      <c r="AB30" s="694"/>
      <c r="AC30" s="695"/>
      <c r="AD30" s="696"/>
      <c r="AE30" s="694"/>
      <c r="AF30" s="694"/>
      <c r="AG30" s="694"/>
      <c r="AH30" s="697"/>
      <c r="AI30" s="697"/>
      <c r="AJ30" s="694"/>
      <c r="AK30" s="698"/>
      <c r="AL30" s="694"/>
      <c r="AM30" s="694"/>
      <c r="AN30" s="694"/>
      <c r="AO30" s="694"/>
      <c r="AP30" s="694"/>
      <c r="AQ30" s="694"/>
    </row>
    <row r="31" spans="1:43" s="419" customFormat="1" ht="38.25" x14ac:dyDescent="0.2">
      <c r="A31" s="883" t="s">
        <v>367</v>
      </c>
      <c r="B31" s="884" t="s">
        <v>532</v>
      </c>
      <c r="C31" s="89" t="s">
        <v>142</v>
      </c>
      <c r="D31" s="88"/>
      <c r="E31" s="88"/>
      <c r="F31" s="89" t="s">
        <v>533</v>
      </c>
      <c r="G31" s="886">
        <v>14980</v>
      </c>
      <c r="H31" s="886">
        <v>14980</v>
      </c>
      <c r="I31" s="886">
        <f>J31</f>
        <v>7750</v>
      </c>
      <c r="J31" s="886">
        <v>7750</v>
      </c>
      <c r="K31" s="886">
        <v>1520</v>
      </c>
      <c r="L31" s="886">
        <v>1440</v>
      </c>
      <c r="M31" s="888">
        <v>2918.7860000000001</v>
      </c>
      <c r="N31" s="888">
        <v>801.78599999999994</v>
      </c>
      <c r="O31" s="888"/>
      <c r="P31" s="886">
        <f t="shared" si="11"/>
        <v>7750</v>
      </c>
      <c r="Q31" s="888">
        <v>7750</v>
      </c>
      <c r="R31" s="888"/>
      <c r="S31" s="864"/>
      <c r="T31" s="404"/>
      <c r="U31" s="404"/>
      <c r="V31" s="403"/>
      <c r="W31" s="135"/>
      <c r="Z31" s="420"/>
      <c r="AA31" s="421"/>
      <c r="AB31" s="694"/>
      <c r="AC31" s="695"/>
      <c r="AD31" s="696"/>
      <c r="AE31" s="694"/>
      <c r="AF31" s="694"/>
      <c r="AG31" s="694"/>
      <c r="AH31" s="697"/>
      <c r="AI31" s="697"/>
      <c r="AJ31" s="694"/>
      <c r="AK31" s="698"/>
      <c r="AL31" s="694"/>
      <c r="AM31" s="694"/>
      <c r="AN31" s="694"/>
      <c r="AO31" s="694"/>
      <c r="AP31" s="694"/>
      <c r="AQ31" s="694"/>
    </row>
    <row r="32" spans="1:43" s="419" customFormat="1" ht="20.100000000000001" customHeight="1" x14ac:dyDescent="0.2">
      <c r="A32" s="865" t="s">
        <v>25</v>
      </c>
      <c r="B32" s="869" t="s">
        <v>27</v>
      </c>
      <c r="C32" s="896"/>
      <c r="D32" s="839"/>
      <c r="E32" s="897"/>
      <c r="F32" s="898"/>
      <c r="G32" s="866">
        <f>G33+G69</f>
        <v>437601</v>
      </c>
      <c r="H32" s="866">
        <f t="shared" ref="H32:Q32" si="14">H33+H69</f>
        <v>132904.91</v>
      </c>
      <c r="I32" s="866">
        <f t="shared" si="14"/>
        <v>112084.609</v>
      </c>
      <c r="J32" s="866">
        <f t="shared" si="14"/>
        <v>46688.116000000002</v>
      </c>
      <c r="K32" s="866">
        <f t="shared" si="14"/>
        <v>98822.45</v>
      </c>
      <c r="L32" s="866">
        <f t="shared" si="14"/>
        <v>6123</v>
      </c>
      <c r="M32" s="866">
        <f t="shared" si="14"/>
        <v>27104.704000000002</v>
      </c>
      <c r="N32" s="866">
        <f t="shared" si="14"/>
        <v>24588.739000000001</v>
      </c>
      <c r="O32" s="866">
        <f t="shared" si="14"/>
        <v>2598.2269999999999</v>
      </c>
      <c r="P32" s="866">
        <f t="shared" si="14"/>
        <v>46688.116000000002</v>
      </c>
      <c r="Q32" s="866">
        <f t="shared" si="14"/>
        <v>46688.116000000002</v>
      </c>
      <c r="R32" s="871">
        <f>M32/J32*100</f>
        <v>58.054824915188263</v>
      </c>
      <c r="S32" s="899"/>
      <c r="T32" s="404"/>
      <c r="U32" s="404"/>
      <c r="V32" s="403"/>
      <c r="W32" s="135"/>
      <c r="Z32" s="420"/>
      <c r="AA32" s="421"/>
      <c r="AB32" s="694"/>
      <c r="AC32" s="695"/>
      <c r="AD32" s="696"/>
      <c r="AE32" s="694"/>
      <c r="AF32" s="694"/>
      <c r="AG32" s="694"/>
      <c r="AH32" s="697"/>
      <c r="AI32" s="697"/>
      <c r="AJ32" s="694"/>
      <c r="AK32" s="698"/>
      <c r="AL32" s="694"/>
      <c r="AM32" s="694"/>
      <c r="AN32" s="694"/>
      <c r="AO32" s="694"/>
      <c r="AP32" s="694"/>
      <c r="AQ32" s="694"/>
    </row>
    <row r="33" spans="1:43" s="419" customFormat="1" ht="20.100000000000001" customHeight="1" x14ac:dyDescent="0.2">
      <c r="A33" s="865" t="s">
        <v>70</v>
      </c>
      <c r="B33" s="869" t="s">
        <v>461</v>
      </c>
      <c r="C33" s="898"/>
      <c r="D33" s="839"/>
      <c r="E33" s="839"/>
      <c r="F33" s="898"/>
      <c r="G33" s="895">
        <f>G34+G63</f>
        <v>403271</v>
      </c>
      <c r="H33" s="895">
        <f t="shared" ref="H33:Q33" si="15">H34+H63</f>
        <v>101183.91</v>
      </c>
      <c r="I33" s="895">
        <f t="shared" si="15"/>
        <v>87548.608999999997</v>
      </c>
      <c r="J33" s="895">
        <f t="shared" si="15"/>
        <v>33888.116000000002</v>
      </c>
      <c r="K33" s="895">
        <f t="shared" si="15"/>
        <v>80031.45</v>
      </c>
      <c r="L33" s="895">
        <f t="shared" si="15"/>
        <v>4551</v>
      </c>
      <c r="M33" s="895">
        <f t="shared" si="15"/>
        <v>25904.704000000002</v>
      </c>
      <c r="N33" s="895">
        <f t="shared" si="15"/>
        <v>23388.739000000001</v>
      </c>
      <c r="O33" s="895">
        <f t="shared" si="15"/>
        <v>2598.2269999999999</v>
      </c>
      <c r="P33" s="895">
        <f t="shared" si="15"/>
        <v>33888.116000000002</v>
      </c>
      <c r="Q33" s="895">
        <f t="shared" si="15"/>
        <v>33888.116000000002</v>
      </c>
      <c r="R33" s="870"/>
      <c r="S33" s="899"/>
      <c r="T33" s="404"/>
      <c r="U33" s="404"/>
      <c r="V33" s="403"/>
      <c r="W33" s="135"/>
      <c r="Z33" s="420"/>
      <c r="AA33" s="421"/>
      <c r="AB33" s="694"/>
      <c r="AC33" s="695"/>
      <c r="AD33" s="696"/>
      <c r="AE33" s="694"/>
      <c r="AF33" s="694"/>
      <c r="AG33" s="694"/>
      <c r="AH33" s="697"/>
      <c r="AI33" s="697"/>
      <c r="AJ33" s="694"/>
      <c r="AK33" s="698"/>
      <c r="AL33" s="694"/>
      <c r="AM33" s="694"/>
      <c r="AN33" s="694"/>
      <c r="AO33" s="694"/>
      <c r="AP33" s="694"/>
      <c r="AQ33" s="694"/>
    </row>
    <row r="34" spans="1:43" s="419" customFormat="1" ht="20.100000000000001" customHeight="1" x14ac:dyDescent="0.2">
      <c r="A34" s="865" t="s">
        <v>671</v>
      </c>
      <c r="B34" s="869" t="s">
        <v>672</v>
      </c>
      <c r="C34" s="896"/>
      <c r="D34" s="839"/>
      <c r="E34" s="897"/>
      <c r="F34" s="898"/>
      <c r="G34" s="866">
        <f>G35+G40+G41+G45+G54+G58</f>
        <v>389319</v>
      </c>
      <c r="H34" s="866">
        <f t="shared" ref="H34:Q34" si="16">H35+H40+H41+H45+H54+H58</f>
        <v>87383.91</v>
      </c>
      <c r="I34" s="866">
        <f t="shared" si="16"/>
        <v>79291.608999999997</v>
      </c>
      <c r="J34" s="866">
        <f t="shared" si="16"/>
        <v>27272.116000000002</v>
      </c>
      <c r="K34" s="866">
        <f t="shared" si="16"/>
        <v>75525.584999999992</v>
      </c>
      <c r="L34" s="866">
        <f t="shared" si="16"/>
        <v>975</v>
      </c>
      <c r="M34" s="866">
        <f t="shared" si="16"/>
        <v>22522.561000000002</v>
      </c>
      <c r="N34" s="866">
        <f t="shared" si="16"/>
        <v>20756.596000000001</v>
      </c>
      <c r="O34" s="866">
        <f t="shared" si="16"/>
        <v>1848.2269999999999</v>
      </c>
      <c r="P34" s="866">
        <f t="shared" si="16"/>
        <v>27272.116000000002</v>
      </c>
      <c r="Q34" s="866">
        <f t="shared" si="16"/>
        <v>27272.116000000002</v>
      </c>
      <c r="R34" s="905">
        <f>M34/J34*100</f>
        <v>82.58457466226676</v>
      </c>
      <c r="S34" s="899"/>
      <c r="T34" s="404"/>
      <c r="U34" s="404"/>
      <c r="V34" s="403"/>
      <c r="W34" s="135"/>
      <c r="Z34" s="420"/>
      <c r="AA34" s="421"/>
      <c r="AB34" s="694"/>
      <c r="AC34" s="695"/>
      <c r="AD34" s="696"/>
      <c r="AE34" s="694"/>
      <c r="AF34" s="694"/>
      <c r="AG34" s="694"/>
      <c r="AH34" s="697"/>
      <c r="AI34" s="697"/>
      <c r="AJ34" s="694"/>
      <c r="AK34" s="698"/>
      <c r="AL34" s="694"/>
      <c r="AM34" s="694"/>
      <c r="AN34" s="694"/>
      <c r="AO34" s="694"/>
      <c r="AP34" s="694"/>
      <c r="AQ34" s="694"/>
    </row>
    <row r="35" spans="1:43" s="419" customFormat="1" ht="20.100000000000001" customHeight="1" x14ac:dyDescent="0.2">
      <c r="A35" s="872">
        <v>1</v>
      </c>
      <c r="B35" s="873" t="s">
        <v>432</v>
      </c>
      <c r="C35" s="906"/>
      <c r="D35" s="874"/>
      <c r="E35" s="907"/>
      <c r="F35" s="879"/>
      <c r="G35" s="908">
        <f>SUM(G36:G39)</f>
        <v>294602</v>
      </c>
      <c r="H35" s="908">
        <f t="shared" ref="H35:Q35" si="17">SUM(H36:H39)</f>
        <v>1188.3089999999997</v>
      </c>
      <c r="I35" s="908">
        <f t="shared" si="17"/>
        <v>1188.3089999999997</v>
      </c>
      <c r="J35" s="908">
        <f t="shared" si="17"/>
        <v>1188.3089999999997</v>
      </c>
      <c r="K35" s="908">
        <f t="shared" si="17"/>
        <v>0</v>
      </c>
      <c r="L35" s="908">
        <f t="shared" si="17"/>
        <v>0</v>
      </c>
      <c r="M35" s="908">
        <f t="shared" si="17"/>
        <v>689.40199999999993</v>
      </c>
      <c r="N35" s="908">
        <f t="shared" si="17"/>
        <v>689.40199999999993</v>
      </c>
      <c r="O35" s="908">
        <f t="shared" si="17"/>
        <v>0</v>
      </c>
      <c r="P35" s="908">
        <f t="shared" si="17"/>
        <v>1188.3089999999997</v>
      </c>
      <c r="Q35" s="908">
        <f t="shared" si="17"/>
        <v>1188.3089999999997</v>
      </c>
      <c r="R35" s="905">
        <f>M35/J35*100</f>
        <v>58.015381521136348</v>
      </c>
      <c r="S35" s="864"/>
      <c r="T35" s="404"/>
      <c r="U35" s="404"/>
      <c r="V35" s="403"/>
      <c r="W35" s="135"/>
      <c r="Z35" s="420"/>
      <c r="AA35" s="421"/>
      <c r="AB35" s="694"/>
      <c r="AC35" s="695"/>
      <c r="AD35" s="696"/>
      <c r="AE35" s="694"/>
      <c r="AF35" s="694"/>
      <c r="AG35" s="694"/>
      <c r="AH35" s="697"/>
      <c r="AI35" s="697"/>
      <c r="AJ35" s="694"/>
      <c r="AK35" s="698"/>
      <c r="AL35" s="694"/>
      <c r="AM35" s="694"/>
      <c r="AN35" s="694"/>
      <c r="AO35" s="694"/>
      <c r="AP35" s="694"/>
      <c r="AQ35" s="694"/>
    </row>
    <row r="36" spans="1:43" s="419" customFormat="1" ht="32.25" customHeight="1" x14ac:dyDescent="0.2">
      <c r="A36" s="883" t="s">
        <v>367</v>
      </c>
      <c r="B36" s="884" t="s">
        <v>433</v>
      </c>
      <c r="C36" s="885" t="s">
        <v>226</v>
      </c>
      <c r="D36" s="89" t="s">
        <v>437</v>
      </c>
      <c r="E36" s="891" t="s">
        <v>439</v>
      </c>
      <c r="F36" s="89" t="s">
        <v>441</v>
      </c>
      <c r="G36" s="886">
        <v>14000</v>
      </c>
      <c r="H36" s="886">
        <v>473.98399999999998</v>
      </c>
      <c r="I36" s="886">
        <f>J36</f>
        <v>473.98399999999998</v>
      </c>
      <c r="J36" s="886">
        <v>473.98399999999998</v>
      </c>
      <c r="K36" s="886"/>
      <c r="L36" s="886"/>
      <c r="M36" s="903">
        <f t="shared" ref="M36:M39" si="18">N36+O36</f>
        <v>473.98399999999998</v>
      </c>
      <c r="N36" s="909">
        <v>473.98399999999998</v>
      </c>
      <c r="O36" s="888"/>
      <c r="P36" s="886">
        <v>473.98399999999998</v>
      </c>
      <c r="Q36" s="888">
        <v>473.98399999999998</v>
      </c>
      <c r="R36" s="888"/>
      <c r="S36" s="864"/>
      <c r="T36" s="404"/>
      <c r="U36" s="404"/>
      <c r="V36" s="403"/>
      <c r="W36" s="135"/>
      <c r="Z36" s="420"/>
      <c r="AA36" s="421"/>
      <c r="AB36" s="694"/>
      <c r="AC36" s="695"/>
      <c r="AD36" s="696"/>
      <c r="AE36" s="694"/>
      <c r="AF36" s="694"/>
      <c r="AG36" s="694"/>
      <c r="AH36" s="697"/>
      <c r="AI36" s="697"/>
      <c r="AJ36" s="694"/>
      <c r="AK36" s="698"/>
      <c r="AL36" s="694"/>
      <c r="AM36" s="694"/>
      <c r="AN36" s="694"/>
      <c r="AO36" s="694"/>
      <c r="AP36" s="694"/>
      <c r="AQ36" s="694"/>
    </row>
    <row r="37" spans="1:43" s="419" customFormat="1" ht="35.1" customHeight="1" x14ac:dyDescent="0.2">
      <c r="A37" s="883" t="s">
        <v>367</v>
      </c>
      <c r="B37" s="884" t="s">
        <v>434</v>
      </c>
      <c r="C37" s="885" t="s">
        <v>143</v>
      </c>
      <c r="D37" s="89" t="s">
        <v>438</v>
      </c>
      <c r="E37" s="891" t="s">
        <v>440</v>
      </c>
      <c r="F37" s="89" t="s">
        <v>442</v>
      </c>
      <c r="G37" s="886">
        <v>211656</v>
      </c>
      <c r="H37" s="886">
        <v>146.08000000000001</v>
      </c>
      <c r="I37" s="886">
        <f t="shared" ref="I37:I39" si="19">J37</f>
        <v>146.08000000000001</v>
      </c>
      <c r="J37" s="886">
        <v>146.08000000000001</v>
      </c>
      <c r="K37" s="886"/>
      <c r="L37" s="886"/>
      <c r="M37" s="903">
        <f t="shared" si="18"/>
        <v>146.08000000000001</v>
      </c>
      <c r="N37" s="909">
        <v>146.08000000000001</v>
      </c>
      <c r="O37" s="888"/>
      <c r="P37" s="886">
        <v>146.08000000000001</v>
      </c>
      <c r="Q37" s="888">
        <v>146.08000000000001</v>
      </c>
      <c r="R37" s="888"/>
      <c r="S37" s="864"/>
      <c r="T37" s="404"/>
      <c r="U37" s="404"/>
      <c r="V37" s="403"/>
      <c r="W37" s="135"/>
      <c r="Z37" s="420"/>
      <c r="AA37" s="421"/>
      <c r="AB37" s="694"/>
      <c r="AC37" s="695"/>
      <c r="AD37" s="696"/>
      <c r="AE37" s="694"/>
      <c r="AF37" s="694"/>
      <c r="AG37" s="694"/>
      <c r="AH37" s="697"/>
      <c r="AI37" s="697"/>
      <c r="AJ37" s="694"/>
      <c r="AK37" s="698"/>
      <c r="AL37" s="694"/>
      <c r="AM37" s="694"/>
      <c r="AN37" s="694"/>
      <c r="AO37" s="694"/>
      <c r="AP37" s="694"/>
      <c r="AQ37" s="694"/>
    </row>
    <row r="38" spans="1:43" s="419" customFormat="1" ht="31.5" customHeight="1" x14ac:dyDescent="0.2">
      <c r="A38" s="883" t="s">
        <v>367</v>
      </c>
      <c r="B38" s="884" t="s">
        <v>435</v>
      </c>
      <c r="C38" s="885" t="s">
        <v>662</v>
      </c>
      <c r="D38" s="89"/>
      <c r="E38" s="891"/>
      <c r="F38" s="89" t="s">
        <v>443</v>
      </c>
      <c r="G38" s="886">
        <v>68046</v>
      </c>
      <c r="H38" s="886">
        <v>444</v>
      </c>
      <c r="I38" s="886">
        <f t="shared" si="19"/>
        <v>444</v>
      </c>
      <c r="J38" s="886">
        <v>444</v>
      </c>
      <c r="K38" s="886"/>
      <c r="L38" s="886"/>
      <c r="M38" s="903">
        <f t="shared" si="18"/>
        <v>0</v>
      </c>
      <c r="N38" s="909"/>
      <c r="O38" s="888"/>
      <c r="P38" s="886">
        <v>444</v>
      </c>
      <c r="Q38" s="888">
        <v>444</v>
      </c>
      <c r="R38" s="888"/>
      <c r="S38" s="864"/>
      <c r="T38" s="404"/>
      <c r="U38" s="404"/>
      <c r="V38" s="403"/>
      <c r="W38" s="135"/>
      <c r="Z38" s="420"/>
      <c r="AA38" s="421"/>
      <c r="AB38" s="694"/>
      <c r="AC38" s="695"/>
      <c r="AD38" s="696"/>
      <c r="AE38" s="694"/>
      <c r="AF38" s="694"/>
      <c r="AG38" s="694"/>
      <c r="AH38" s="697"/>
      <c r="AI38" s="697"/>
      <c r="AJ38" s="694"/>
      <c r="AK38" s="698"/>
      <c r="AL38" s="694"/>
      <c r="AM38" s="694"/>
      <c r="AN38" s="694"/>
      <c r="AO38" s="694"/>
      <c r="AP38" s="694"/>
      <c r="AQ38" s="694"/>
    </row>
    <row r="39" spans="1:43" s="419" customFormat="1" ht="35.1" customHeight="1" x14ac:dyDescent="0.2">
      <c r="A39" s="883" t="s">
        <v>367</v>
      </c>
      <c r="B39" s="884" t="s">
        <v>436</v>
      </c>
      <c r="C39" s="885" t="s">
        <v>258</v>
      </c>
      <c r="D39" s="89"/>
      <c r="E39" s="891"/>
      <c r="F39" s="89" t="s">
        <v>444</v>
      </c>
      <c r="G39" s="886">
        <v>900</v>
      </c>
      <c r="H39" s="886">
        <v>124.245</v>
      </c>
      <c r="I39" s="886">
        <f t="shared" si="19"/>
        <v>124.245</v>
      </c>
      <c r="J39" s="886">
        <v>124.245</v>
      </c>
      <c r="K39" s="886"/>
      <c r="L39" s="886"/>
      <c r="M39" s="903">
        <f t="shared" si="18"/>
        <v>69.337999999999994</v>
      </c>
      <c r="N39" s="909">
        <v>69.337999999999994</v>
      </c>
      <c r="O39" s="888"/>
      <c r="P39" s="886">
        <v>124.245</v>
      </c>
      <c r="Q39" s="888">
        <v>124.245</v>
      </c>
      <c r="R39" s="888"/>
      <c r="S39" s="864"/>
      <c r="T39" s="404"/>
      <c r="U39" s="404"/>
      <c r="V39" s="403"/>
      <c r="W39" s="135"/>
      <c r="Z39" s="420"/>
      <c r="AA39" s="421"/>
      <c r="AB39" s="694"/>
      <c r="AC39" s="695"/>
      <c r="AD39" s="696"/>
      <c r="AE39" s="694"/>
      <c r="AF39" s="694"/>
      <c r="AG39" s="694"/>
      <c r="AH39" s="697"/>
      <c r="AI39" s="697"/>
      <c r="AJ39" s="694"/>
      <c r="AK39" s="698"/>
      <c r="AL39" s="694"/>
      <c r="AM39" s="694"/>
      <c r="AN39" s="694"/>
      <c r="AO39" s="694"/>
      <c r="AP39" s="694"/>
      <c r="AQ39" s="694"/>
    </row>
    <row r="40" spans="1:43" s="419" customFormat="1" ht="35.1" customHeight="1" x14ac:dyDescent="0.2">
      <c r="A40" s="872">
        <v>2</v>
      </c>
      <c r="B40" s="873" t="s">
        <v>596</v>
      </c>
      <c r="C40" s="906"/>
      <c r="D40" s="879"/>
      <c r="E40" s="907"/>
      <c r="F40" s="879"/>
      <c r="G40" s="880"/>
      <c r="H40" s="886"/>
      <c r="I40" s="886"/>
      <c r="J40" s="886"/>
      <c r="K40" s="886"/>
      <c r="L40" s="886"/>
      <c r="M40" s="888"/>
      <c r="N40" s="888"/>
      <c r="O40" s="888"/>
      <c r="P40" s="886"/>
      <c r="Q40" s="888"/>
      <c r="R40" s="888"/>
      <c r="S40" s="864"/>
      <c r="T40" s="404"/>
      <c r="U40" s="404"/>
      <c r="V40" s="403"/>
      <c r="W40" s="135"/>
      <c r="Z40" s="420"/>
      <c r="AA40" s="421"/>
      <c r="AB40" s="694"/>
      <c r="AC40" s="695"/>
      <c r="AD40" s="696"/>
      <c r="AE40" s="694"/>
      <c r="AF40" s="694"/>
      <c r="AG40" s="694"/>
      <c r="AH40" s="697"/>
      <c r="AI40" s="697"/>
      <c r="AJ40" s="694"/>
      <c r="AK40" s="698"/>
      <c r="AL40" s="694"/>
      <c r="AM40" s="694"/>
      <c r="AN40" s="694"/>
      <c r="AO40" s="694"/>
      <c r="AP40" s="694"/>
      <c r="AQ40" s="694"/>
    </row>
    <row r="41" spans="1:43" s="419" customFormat="1" ht="35.1" customHeight="1" x14ac:dyDescent="0.2">
      <c r="A41" s="872">
        <v>3</v>
      </c>
      <c r="B41" s="873" t="s">
        <v>35</v>
      </c>
      <c r="C41" s="906"/>
      <c r="D41" s="879"/>
      <c r="E41" s="907"/>
      <c r="F41" s="879"/>
      <c r="G41" s="908">
        <f>SUM(G42:G44)</f>
        <v>20747</v>
      </c>
      <c r="H41" s="908">
        <f t="shared" ref="H41:Q41" si="20">SUM(H42:H44)</f>
        <v>12953.023000000001</v>
      </c>
      <c r="I41" s="908">
        <f t="shared" si="20"/>
        <v>20232.023000000001</v>
      </c>
      <c r="J41" s="908">
        <f t="shared" si="20"/>
        <v>370.93799999999999</v>
      </c>
      <c r="K41" s="908">
        <f t="shared" si="20"/>
        <v>20138</v>
      </c>
      <c r="L41" s="908">
        <f t="shared" si="20"/>
        <v>0</v>
      </c>
      <c r="M41" s="908">
        <f t="shared" si="20"/>
        <v>359.20899999999995</v>
      </c>
      <c r="N41" s="908">
        <f t="shared" si="20"/>
        <v>221.143</v>
      </c>
      <c r="O41" s="908">
        <f t="shared" si="20"/>
        <v>138.066</v>
      </c>
      <c r="P41" s="908">
        <f t="shared" si="20"/>
        <v>370.93799999999999</v>
      </c>
      <c r="Q41" s="908">
        <f t="shared" si="20"/>
        <v>370.93799999999999</v>
      </c>
      <c r="R41" s="910">
        <f>M41/J41*100</f>
        <v>96.838016056591655</v>
      </c>
      <c r="S41" s="864"/>
      <c r="T41" s="404"/>
      <c r="U41" s="404"/>
      <c r="V41" s="403"/>
      <c r="W41" s="135"/>
      <c r="Z41" s="420"/>
      <c r="AA41" s="421"/>
      <c r="AB41" s="694"/>
      <c r="AC41" s="695"/>
      <c r="AD41" s="696"/>
      <c r="AE41" s="694"/>
      <c r="AF41" s="694"/>
      <c r="AG41" s="694"/>
      <c r="AH41" s="697"/>
      <c r="AI41" s="697"/>
      <c r="AJ41" s="694"/>
      <c r="AK41" s="698"/>
      <c r="AL41" s="694"/>
      <c r="AM41" s="694"/>
      <c r="AN41" s="694"/>
      <c r="AO41" s="694"/>
      <c r="AP41" s="694"/>
      <c r="AQ41" s="694"/>
    </row>
    <row r="42" spans="1:43" s="419" customFormat="1" ht="35.1" customHeight="1" x14ac:dyDescent="0.2">
      <c r="A42" s="883" t="s">
        <v>367</v>
      </c>
      <c r="B42" s="884" t="s">
        <v>46</v>
      </c>
      <c r="C42" s="885" t="s">
        <v>144</v>
      </c>
      <c r="D42" s="89"/>
      <c r="E42" s="891"/>
      <c r="F42" s="89" t="s">
        <v>49</v>
      </c>
      <c r="G42" s="886">
        <v>6997</v>
      </c>
      <c r="H42" s="886">
        <v>5850.7830000000004</v>
      </c>
      <c r="I42" s="886">
        <f>5800+682.085+J42</f>
        <v>6650.7830000000004</v>
      </c>
      <c r="J42" s="886">
        <v>168.69800000000001</v>
      </c>
      <c r="K42" s="886">
        <v>6650</v>
      </c>
      <c r="L42" s="886"/>
      <c r="M42" s="903">
        <v>168.69799999999998</v>
      </c>
      <c r="N42" s="909">
        <v>46.744</v>
      </c>
      <c r="O42" s="911">
        <v>121.95399999999999</v>
      </c>
      <c r="P42" s="886">
        <v>168.69800000000001</v>
      </c>
      <c r="Q42" s="888">
        <v>168.69800000000001</v>
      </c>
      <c r="R42" s="888"/>
      <c r="S42" s="864"/>
      <c r="T42" s="404"/>
      <c r="U42" s="404"/>
      <c r="V42" s="403"/>
      <c r="W42" s="135"/>
      <c r="Z42" s="420"/>
      <c r="AA42" s="421"/>
      <c r="AB42" s="694"/>
      <c r="AC42" s="695"/>
      <c r="AD42" s="696"/>
      <c r="AE42" s="694"/>
      <c r="AF42" s="694"/>
      <c r="AG42" s="694"/>
      <c r="AH42" s="697"/>
      <c r="AI42" s="697"/>
      <c r="AJ42" s="694"/>
      <c r="AK42" s="698"/>
      <c r="AL42" s="694"/>
      <c r="AM42" s="694"/>
      <c r="AN42" s="694"/>
      <c r="AO42" s="694"/>
      <c r="AP42" s="694"/>
      <c r="AQ42" s="694"/>
    </row>
    <row r="43" spans="1:43" s="419" customFormat="1" ht="35.1" customHeight="1" x14ac:dyDescent="0.2">
      <c r="A43" s="883" t="s">
        <v>367</v>
      </c>
      <c r="B43" s="884" t="s">
        <v>47</v>
      </c>
      <c r="C43" s="885" t="s">
        <v>140</v>
      </c>
      <c r="D43" s="89"/>
      <c r="E43" s="891" t="s">
        <v>161</v>
      </c>
      <c r="F43" s="89" t="s">
        <v>50</v>
      </c>
      <c r="G43" s="886">
        <v>6800</v>
      </c>
      <c r="H43" s="886">
        <v>4363.24</v>
      </c>
      <c r="I43" s="886">
        <f>4925+1710+J43</f>
        <v>6788.24</v>
      </c>
      <c r="J43" s="886">
        <v>153.24</v>
      </c>
      <c r="K43" s="886">
        <v>6788</v>
      </c>
      <c r="L43" s="886"/>
      <c r="M43" s="903">
        <v>141.511</v>
      </c>
      <c r="N43" s="909">
        <v>125.399</v>
      </c>
      <c r="O43" s="890">
        <v>16.111999999999998</v>
      </c>
      <c r="P43" s="886">
        <v>153.24</v>
      </c>
      <c r="Q43" s="888">
        <v>153.24</v>
      </c>
      <c r="R43" s="888"/>
      <c r="S43" s="864"/>
      <c r="T43" s="404"/>
      <c r="U43" s="404"/>
      <c r="V43" s="403"/>
      <c r="W43" s="135"/>
      <c r="Z43" s="420"/>
      <c r="AA43" s="421"/>
      <c r="AB43" s="694"/>
      <c r="AC43" s="695"/>
      <c r="AD43" s="696"/>
      <c r="AE43" s="694"/>
      <c r="AF43" s="694"/>
      <c r="AG43" s="694"/>
      <c r="AH43" s="697"/>
      <c r="AI43" s="697"/>
      <c r="AJ43" s="694"/>
      <c r="AK43" s="698"/>
      <c r="AL43" s="694"/>
      <c r="AM43" s="694"/>
      <c r="AN43" s="694"/>
      <c r="AO43" s="694"/>
      <c r="AP43" s="694"/>
      <c r="AQ43" s="694"/>
    </row>
    <row r="44" spans="1:43" s="419" customFormat="1" ht="38.25" x14ac:dyDescent="0.2">
      <c r="A44" s="883" t="s">
        <v>367</v>
      </c>
      <c r="B44" s="884" t="s">
        <v>48</v>
      </c>
      <c r="C44" s="885" t="s">
        <v>145</v>
      </c>
      <c r="D44" s="89" t="s">
        <v>150</v>
      </c>
      <c r="E44" s="891" t="s">
        <v>161</v>
      </c>
      <c r="F44" s="89" t="s">
        <v>51</v>
      </c>
      <c r="G44" s="886">
        <v>6950</v>
      </c>
      <c r="H44" s="886">
        <v>2739</v>
      </c>
      <c r="I44" s="886">
        <f>5354+1390+J44</f>
        <v>6793</v>
      </c>
      <c r="J44" s="886">
        <v>49</v>
      </c>
      <c r="K44" s="886">
        <v>6700</v>
      </c>
      <c r="L44" s="886"/>
      <c r="M44" s="903">
        <v>49</v>
      </c>
      <c r="N44" s="909">
        <v>49</v>
      </c>
      <c r="O44" s="888"/>
      <c r="P44" s="886">
        <v>49</v>
      </c>
      <c r="Q44" s="888">
        <v>49</v>
      </c>
      <c r="R44" s="888"/>
      <c r="S44" s="864"/>
      <c r="T44" s="404"/>
      <c r="U44" s="404"/>
      <c r="V44" s="403"/>
      <c r="W44" s="135"/>
      <c r="Z44" s="420"/>
      <c r="AA44" s="421"/>
      <c r="AB44" s="694"/>
      <c r="AC44" s="695"/>
      <c r="AD44" s="696"/>
      <c r="AE44" s="694"/>
      <c r="AF44" s="694"/>
      <c r="AG44" s="694"/>
      <c r="AH44" s="697"/>
      <c r="AI44" s="697"/>
      <c r="AJ44" s="694"/>
      <c r="AK44" s="698"/>
      <c r="AL44" s="694"/>
      <c r="AM44" s="694"/>
      <c r="AN44" s="694"/>
      <c r="AO44" s="694"/>
      <c r="AP44" s="694"/>
      <c r="AQ44" s="694"/>
    </row>
    <row r="45" spans="1:43" s="419" customFormat="1" ht="35.1" customHeight="1" x14ac:dyDescent="0.2">
      <c r="A45" s="872">
        <v>4</v>
      </c>
      <c r="B45" s="873" t="s">
        <v>707</v>
      </c>
      <c r="C45" s="906"/>
      <c r="D45" s="879"/>
      <c r="E45" s="907"/>
      <c r="F45" s="879"/>
      <c r="G45" s="908">
        <f>SUM(G46:G53)</f>
        <v>31350</v>
      </c>
      <c r="H45" s="908">
        <f t="shared" ref="H45:Q45" si="21">SUM(H46:H53)</f>
        <v>30722.577999999998</v>
      </c>
      <c r="I45" s="908">
        <f t="shared" si="21"/>
        <v>30662.577999999998</v>
      </c>
      <c r="J45" s="908">
        <f t="shared" si="21"/>
        <v>5432.5780000000004</v>
      </c>
      <c r="K45" s="908">
        <f t="shared" si="21"/>
        <v>30658.495999999999</v>
      </c>
      <c r="L45" s="908">
        <f t="shared" si="21"/>
        <v>0</v>
      </c>
      <c r="M45" s="908">
        <f t="shared" si="21"/>
        <v>5326.7350000000006</v>
      </c>
      <c r="N45" s="908">
        <f t="shared" si="21"/>
        <v>5248.8360000000002</v>
      </c>
      <c r="O45" s="908">
        <f t="shared" si="21"/>
        <v>160.161</v>
      </c>
      <c r="P45" s="908">
        <f t="shared" si="21"/>
        <v>5432.5780000000004</v>
      </c>
      <c r="Q45" s="908">
        <f t="shared" si="21"/>
        <v>5432.5780000000004</v>
      </c>
      <c r="R45" s="910">
        <f>M45/J45*100</f>
        <v>98.051698475383148</v>
      </c>
      <c r="S45" s="864"/>
      <c r="T45" s="404"/>
      <c r="U45" s="404"/>
      <c r="V45" s="403"/>
      <c r="W45" s="135"/>
      <c r="Z45" s="420"/>
      <c r="AA45" s="421"/>
      <c r="AB45" s="694"/>
      <c r="AC45" s="695"/>
      <c r="AD45" s="696"/>
      <c r="AE45" s="694"/>
      <c r="AF45" s="694"/>
      <c r="AG45" s="694"/>
      <c r="AH45" s="697"/>
      <c r="AI45" s="697"/>
      <c r="AJ45" s="694"/>
      <c r="AK45" s="698"/>
      <c r="AL45" s="694"/>
      <c r="AM45" s="694"/>
      <c r="AN45" s="694"/>
      <c r="AO45" s="694"/>
      <c r="AP45" s="694"/>
      <c r="AQ45" s="694"/>
    </row>
    <row r="46" spans="1:43" s="419" customFormat="1" ht="38.25" x14ac:dyDescent="0.2">
      <c r="A46" s="883" t="s">
        <v>367</v>
      </c>
      <c r="B46" s="884" t="s">
        <v>52</v>
      </c>
      <c r="C46" s="885" t="s">
        <v>146</v>
      </c>
      <c r="D46" s="89" t="s">
        <v>151</v>
      </c>
      <c r="E46" s="891" t="s">
        <v>162</v>
      </c>
      <c r="F46" s="89" t="s">
        <v>60</v>
      </c>
      <c r="G46" s="886">
        <v>6000</v>
      </c>
      <c r="H46" s="886">
        <v>5907.4949999999999</v>
      </c>
      <c r="I46" s="886">
        <f>2000+2850+J46</f>
        <v>5907.4949999999999</v>
      </c>
      <c r="J46" s="886">
        <v>1057.4949999999999</v>
      </c>
      <c r="K46" s="886">
        <v>5980.4960000000001</v>
      </c>
      <c r="L46" s="886"/>
      <c r="M46" s="909">
        <v>1057.232</v>
      </c>
      <c r="N46" s="909">
        <v>1057.4949999999999</v>
      </c>
      <c r="O46" s="888"/>
      <c r="P46" s="886">
        <v>1057.4949999999999</v>
      </c>
      <c r="Q46" s="886">
        <v>1057.4949999999999</v>
      </c>
      <c r="R46" s="888"/>
      <c r="S46" s="864"/>
      <c r="T46" s="404"/>
      <c r="U46" s="404"/>
      <c r="V46" s="403"/>
      <c r="W46" s="135"/>
      <c r="Z46" s="420"/>
      <c r="AA46" s="421"/>
      <c r="AB46" s="694"/>
      <c r="AC46" s="695"/>
      <c r="AD46" s="696"/>
      <c r="AE46" s="694"/>
      <c r="AF46" s="694"/>
      <c r="AG46" s="694"/>
      <c r="AH46" s="697"/>
      <c r="AI46" s="697"/>
      <c r="AJ46" s="694"/>
      <c r="AK46" s="698"/>
      <c r="AL46" s="694"/>
      <c r="AM46" s="694"/>
      <c r="AN46" s="694"/>
      <c r="AO46" s="694"/>
      <c r="AP46" s="694"/>
      <c r="AQ46" s="694"/>
    </row>
    <row r="47" spans="1:43" s="419" customFormat="1" ht="38.25" x14ac:dyDescent="0.2">
      <c r="A47" s="883" t="s">
        <v>367</v>
      </c>
      <c r="B47" s="884" t="s">
        <v>53</v>
      </c>
      <c r="C47" s="885" t="s">
        <v>143</v>
      </c>
      <c r="D47" s="89" t="s">
        <v>152</v>
      </c>
      <c r="E47" s="891" t="s">
        <v>162</v>
      </c>
      <c r="F47" s="89" t="s">
        <v>61</v>
      </c>
      <c r="G47" s="886">
        <v>6500</v>
      </c>
      <c r="H47" s="886">
        <v>6496.9889999999996</v>
      </c>
      <c r="I47" s="886">
        <f>2150+3050+J47</f>
        <v>6496.9889999999996</v>
      </c>
      <c r="J47" s="886">
        <v>1296.989</v>
      </c>
      <c r="K47" s="886">
        <v>6497</v>
      </c>
      <c r="L47" s="886"/>
      <c r="M47" s="909">
        <v>1296.9880000000001</v>
      </c>
      <c r="N47" s="909">
        <v>1296.989</v>
      </c>
      <c r="O47" s="888"/>
      <c r="P47" s="886">
        <v>1296.989</v>
      </c>
      <c r="Q47" s="886">
        <v>1296.989</v>
      </c>
      <c r="R47" s="888"/>
      <c r="S47" s="864"/>
      <c r="T47" s="404"/>
      <c r="U47" s="404"/>
      <c r="V47" s="403"/>
      <c r="W47" s="135"/>
      <c r="Z47" s="420"/>
      <c r="AA47" s="421"/>
      <c r="AB47" s="694"/>
      <c r="AC47" s="695"/>
      <c r="AD47" s="696"/>
      <c r="AE47" s="694"/>
      <c r="AF47" s="694"/>
      <c r="AG47" s="694"/>
      <c r="AH47" s="697"/>
      <c r="AI47" s="697"/>
      <c r="AJ47" s="694"/>
      <c r="AK47" s="698"/>
      <c r="AL47" s="694"/>
      <c r="AM47" s="694"/>
      <c r="AN47" s="694"/>
      <c r="AO47" s="694"/>
      <c r="AP47" s="694"/>
      <c r="AQ47" s="694"/>
    </row>
    <row r="48" spans="1:43" s="419" customFormat="1" ht="38.25" x14ac:dyDescent="0.2">
      <c r="A48" s="883" t="s">
        <v>367</v>
      </c>
      <c r="B48" s="884" t="s">
        <v>54</v>
      </c>
      <c r="C48" s="885" t="s">
        <v>147</v>
      </c>
      <c r="D48" s="89" t="s">
        <v>153</v>
      </c>
      <c r="E48" s="891" t="s">
        <v>162</v>
      </c>
      <c r="F48" s="89" t="s">
        <v>62</v>
      </c>
      <c r="G48" s="886">
        <v>4200</v>
      </c>
      <c r="H48" s="886">
        <v>4192.3190000000004</v>
      </c>
      <c r="I48" s="886">
        <f>1500+1860+J48</f>
        <v>4192.3189999999995</v>
      </c>
      <c r="J48" s="886">
        <v>832.31899999999996</v>
      </c>
      <c r="K48" s="886">
        <v>4196</v>
      </c>
      <c r="L48" s="886"/>
      <c r="M48" s="909">
        <v>827.31799999999998</v>
      </c>
      <c r="N48" s="909">
        <v>832.31899999999996</v>
      </c>
      <c r="O48" s="888"/>
      <c r="P48" s="886">
        <v>832.31899999999996</v>
      </c>
      <c r="Q48" s="886">
        <v>832.31899999999996</v>
      </c>
      <c r="R48" s="888"/>
      <c r="S48" s="864"/>
      <c r="T48" s="404"/>
      <c r="U48" s="404"/>
      <c r="V48" s="403"/>
      <c r="W48" s="135"/>
      <c r="Z48" s="420"/>
      <c r="AA48" s="421"/>
      <c r="AB48" s="694"/>
      <c r="AC48" s="695"/>
      <c r="AD48" s="696"/>
      <c r="AE48" s="694"/>
      <c r="AF48" s="694"/>
      <c r="AG48" s="694"/>
      <c r="AH48" s="697"/>
      <c r="AI48" s="697"/>
      <c r="AJ48" s="694"/>
      <c r="AK48" s="698"/>
      <c r="AL48" s="694"/>
      <c r="AM48" s="694"/>
      <c r="AN48" s="694"/>
      <c r="AO48" s="694"/>
      <c r="AP48" s="694"/>
      <c r="AQ48" s="694"/>
    </row>
    <row r="49" spans="1:43" s="419" customFormat="1" ht="35.1" customHeight="1" x14ac:dyDescent="0.2">
      <c r="A49" s="883" t="s">
        <v>367</v>
      </c>
      <c r="B49" s="884" t="s">
        <v>55</v>
      </c>
      <c r="C49" s="885" t="s">
        <v>148</v>
      </c>
      <c r="D49" s="89"/>
      <c r="E49" s="891" t="s">
        <v>162</v>
      </c>
      <c r="F49" s="89" t="s">
        <v>63</v>
      </c>
      <c r="G49" s="886">
        <v>2050</v>
      </c>
      <c r="H49" s="886">
        <v>2040</v>
      </c>
      <c r="I49" s="886">
        <f>1000+600+J49</f>
        <v>1980</v>
      </c>
      <c r="J49" s="886">
        <v>380</v>
      </c>
      <c r="K49" s="886">
        <v>1800</v>
      </c>
      <c r="L49" s="886"/>
      <c r="M49" s="909">
        <v>303.88099999999997</v>
      </c>
      <c r="N49" s="909">
        <v>380</v>
      </c>
      <c r="O49" s="888"/>
      <c r="P49" s="886">
        <v>380</v>
      </c>
      <c r="Q49" s="886">
        <v>380</v>
      </c>
      <c r="R49" s="888"/>
      <c r="S49" s="864"/>
      <c r="T49" s="404"/>
      <c r="U49" s="404"/>
      <c r="V49" s="403"/>
      <c r="W49" s="135"/>
      <c r="Z49" s="420"/>
      <c r="AA49" s="421"/>
      <c r="AB49" s="694"/>
      <c r="AC49" s="695"/>
      <c r="AD49" s="696"/>
      <c r="AE49" s="694"/>
      <c r="AF49" s="694"/>
      <c r="AG49" s="694"/>
      <c r="AH49" s="697"/>
      <c r="AI49" s="697"/>
      <c r="AJ49" s="694"/>
      <c r="AK49" s="698"/>
      <c r="AL49" s="694"/>
      <c r="AM49" s="694"/>
      <c r="AN49" s="694"/>
      <c r="AO49" s="694"/>
      <c r="AP49" s="694"/>
      <c r="AQ49" s="694"/>
    </row>
    <row r="50" spans="1:43" s="419" customFormat="1" ht="35.1" customHeight="1" x14ac:dyDescent="0.2">
      <c r="A50" s="883" t="s">
        <v>367</v>
      </c>
      <c r="B50" s="884" t="s">
        <v>56</v>
      </c>
      <c r="C50" s="885" t="s">
        <v>144</v>
      </c>
      <c r="D50" s="89" t="s">
        <v>154</v>
      </c>
      <c r="E50" s="891" t="s">
        <v>162</v>
      </c>
      <c r="F50" s="89" t="s">
        <v>112</v>
      </c>
      <c r="G50" s="886">
        <v>2100</v>
      </c>
      <c r="H50" s="886">
        <v>2032.55</v>
      </c>
      <c r="I50" s="886">
        <f>1000+720+J50</f>
        <v>2032.55</v>
      </c>
      <c r="J50" s="886">
        <v>312.55</v>
      </c>
      <c r="K50" s="886">
        <v>2084</v>
      </c>
      <c r="L50" s="886"/>
      <c r="M50" s="909">
        <v>311.673</v>
      </c>
      <c r="N50" s="909">
        <v>312.55</v>
      </c>
      <c r="O50" s="888"/>
      <c r="P50" s="886">
        <v>312.55</v>
      </c>
      <c r="Q50" s="886">
        <v>312.55</v>
      </c>
      <c r="R50" s="888"/>
      <c r="S50" s="864"/>
      <c r="T50" s="404"/>
      <c r="U50" s="404"/>
      <c r="V50" s="403"/>
      <c r="W50" s="135"/>
      <c r="Z50" s="420"/>
      <c r="AA50" s="421"/>
      <c r="AB50" s="694"/>
      <c r="AC50" s="695"/>
      <c r="AD50" s="696"/>
      <c r="AE50" s="694"/>
      <c r="AF50" s="694"/>
      <c r="AG50" s="694"/>
      <c r="AH50" s="697"/>
      <c r="AI50" s="697"/>
      <c r="AJ50" s="694"/>
      <c r="AK50" s="698"/>
      <c r="AL50" s="694"/>
      <c r="AM50" s="694"/>
      <c r="AN50" s="694"/>
      <c r="AO50" s="694"/>
      <c r="AP50" s="694"/>
      <c r="AQ50" s="694"/>
    </row>
    <row r="51" spans="1:43" s="419" customFormat="1" ht="35.1" customHeight="1" x14ac:dyDescent="0.2">
      <c r="A51" s="883" t="s">
        <v>367</v>
      </c>
      <c r="B51" s="884" t="s">
        <v>57</v>
      </c>
      <c r="C51" s="885" t="s">
        <v>143</v>
      </c>
      <c r="D51" s="89" t="s">
        <v>155</v>
      </c>
      <c r="E51" s="891" t="s">
        <v>162</v>
      </c>
      <c r="F51" s="89" t="s">
        <v>110</v>
      </c>
      <c r="G51" s="886">
        <v>3500</v>
      </c>
      <c r="H51" s="886">
        <v>3420.828</v>
      </c>
      <c r="I51" s="886">
        <f>1350+1500+J51</f>
        <v>3420.828</v>
      </c>
      <c r="J51" s="886">
        <v>570.82799999999997</v>
      </c>
      <c r="K51" s="886">
        <v>3449</v>
      </c>
      <c r="L51" s="886"/>
      <c r="M51" s="909">
        <v>547.24699999999996</v>
      </c>
      <c r="N51" s="909">
        <v>487.93700000000001</v>
      </c>
      <c r="O51" s="888">
        <v>59.309999999999988</v>
      </c>
      <c r="P51" s="886">
        <v>570.82799999999997</v>
      </c>
      <c r="Q51" s="886">
        <v>570.82799999999997</v>
      </c>
      <c r="R51" s="888"/>
      <c r="S51" s="864"/>
      <c r="T51" s="404"/>
      <c r="U51" s="404"/>
      <c r="V51" s="403"/>
      <c r="W51" s="135"/>
      <c r="Z51" s="420"/>
      <c r="AA51" s="421"/>
      <c r="AB51" s="694"/>
      <c r="AC51" s="695"/>
      <c r="AD51" s="696"/>
      <c r="AE51" s="694"/>
      <c r="AF51" s="694"/>
      <c r="AG51" s="694"/>
      <c r="AH51" s="697"/>
      <c r="AI51" s="697"/>
      <c r="AJ51" s="694"/>
      <c r="AK51" s="698"/>
      <c r="AL51" s="694"/>
      <c r="AM51" s="694"/>
      <c r="AN51" s="694"/>
      <c r="AO51" s="694"/>
      <c r="AP51" s="694"/>
      <c r="AQ51" s="694"/>
    </row>
    <row r="52" spans="1:43" s="419" customFormat="1" ht="35.1" customHeight="1" x14ac:dyDescent="0.2">
      <c r="A52" s="883" t="s">
        <v>367</v>
      </c>
      <c r="B52" s="884" t="s">
        <v>58</v>
      </c>
      <c r="C52" s="885" t="s">
        <v>143</v>
      </c>
      <c r="D52" s="89" t="s">
        <v>156</v>
      </c>
      <c r="E52" s="891" t="s">
        <v>162</v>
      </c>
      <c r="F52" s="89" t="s">
        <v>64</v>
      </c>
      <c r="G52" s="886">
        <v>3600</v>
      </c>
      <c r="H52" s="886">
        <v>3543.5630000000001</v>
      </c>
      <c r="I52" s="886">
        <f>1400+1500+J52</f>
        <v>3543.5630000000001</v>
      </c>
      <c r="J52" s="886">
        <v>643.56299999999999</v>
      </c>
      <c r="K52" s="886">
        <v>3563</v>
      </c>
      <c r="L52" s="886"/>
      <c r="M52" s="909">
        <v>643.56299999999999</v>
      </c>
      <c r="N52" s="909">
        <v>542.71199999999999</v>
      </c>
      <c r="O52" s="888">
        <v>100.851</v>
      </c>
      <c r="P52" s="886">
        <v>643.56299999999999</v>
      </c>
      <c r="Q52" s="886">
        <v>643.56299999999999</v>
      </c>
      <c r="R52" s="888"/>
      <c r="S52" s="864"/>
      <c r="T52" s="404"/>
      <c r="U52" s="404"/>
      <c r="V52" s="403"/>
      <c r="W52" s="135"/>
      <c r="Z52" s="420"/>
      <c r="AA52" s="421"/>
      <c r="AB52" s="694"/>
      <c r="AC52" s="695"/>
      <c r="AD52" s="696"/>
      <c r="AE52" s="694"/>
      <c r="AF52" s="694"/>
      <c r="AG52" s="694"/>
      <c r="AH52" s="697"/>
      <c r="AI52" s="697"/>
      <c r="AJ52" s="694"/>
      <c r="AK52" s="698"/>
      <c r="AL52" s="694"/>
      <c r="AM52" s="694"/>
      <c r="AN52" s="694"/>
      <c r="AO52" s="694"/>
      <c r="AP52" s="694"/>
      <c r="AQ52" s="694"/>
    </row>
    <row r="53" spans="1:43" s="419" customFormat="1" ht="35.1" customHeight="1" x14ac:dyDescent="0.2">
      <c r="A53" s="883" t="s">
        <v>367</v>
      </c>
      <c r="B53" s="884" t="s">
        <v>59</v>
      </c>
      <c r="C53" s="885" t="s">
        <v>137</v>
      </c>
      <c r="D53" s="89" t="s">
        <v>157</v>
      </c>
      <c r="E53" s="891" t="s">
        <v>162</v>
      </c>
      <c r="F53" s="89" t="s">
        <v>111</v>
      </c>
      <c r="G53" s="886">
        <v>3400</v>
      </c>
      <c r="H53" s="886">
        <v>3088.8339999999998</v>
      </c>
      <c r="I53" s="886">
        <f>1250+1500+J53</f>
        <v>3088.8339999999998</v>
      </c>
      <c r="J53" s="886">
        <v>338.834</v>
      </c>
      <c r="K53" s="886">
        <v>3089</v>
      </c>
      <c r="L53" s="886"/>
      <c r="M53" s="909">
        <v>338.83300000000003</v>
      </c>
      <c r="N53" s="909">
        <v>338.834</v>
      </c>
      <c r="O53" s="888"/>
      <c r="P53" s="886">
        <v>338.834</v>
      </c>
      <c r="Q53" s="886">
        <v>338.834</v>
      </c>
      <c r="R53" s="888"/>
      <c r="S53" s="864"/>
      <c r="T53" s="404"/>
      <c r="U53" s="404"/>
      <c r="V53" s="403"/>
      <c r="W53" s="135"/>
      <c r="Z53" s="420"/>
      <c r="AA53" s="421"/>
      <c r="AB53" s="694"/>
      <c r="AC53" s="695"/>
      <c r="AD53" s="696"/>
      <c r="AE53" s="694"/>
      <c r="AF53" s="694"/>
      <c r="AG53" s="694"/>
      <c r="AH53" s="697"/>
      <c r="AI53" s="697"/>
      <c r="AJ53" s="694"/>
      <c r="AK53" s="698"/>
      <c r="AL53" s="694"/>
      <c r="AM53" s="694"/>
      <c r="AN53" s="694"/>
      <c r="AO53" s="694"/>
      <c r="AP53" s="694"/>
      <c r="AQ53" s="694"/>
    </row>
    <row r="54" spans="1:43" s="419" customFormat="1" ht="20.100000000000001" customHeight="1" x14ac:dyDescent="0.2">
      <c r="A54" s="872">
        <v>5</v>
      </c>
      <c r="B54" s="873" t="s">
        <v>416</v>
      </c>
      <c r="C54" s="906"/>
      <c r="D54" s="879"/>
      <c r="E54" s="907"/>
      <c r="F54" s="879"/>
      <c r="G54" s="908">
        <f>SUM(G55:G57)</f>
        <v>15450</v>
      </c>
      <c r="H54" s="908">
        <f t="shared" ref="H54:Q54" si="22">SUM(H55:H57)</f>
        <v>15450</v>
      </c>
      <c r="I54" s="908">
        <f t="shared" si="22"/>
        <v>13250.291000000001</v>
      </c>
      <c r="J54" s="908">
        <f t="shared" si="22"/>
        <v>8550.2910000000011</v>
      </c>
      <c r="K54" s="908">
        <f t="shared" si="22"/>
        <v>13704.089</v>
      </c>
      <c r="L54" s="908">
        <f t="shared" si="22"/>
        <v>0</v>
      </c>
      <c r="M54" s="908">
        <f t="shared" si="22"/>
        <v>6100</v>
      </c>
      <c r="N54" s="908">
        <f t="shared" si="22"/>
        <v>6100</v>
      </c>
      <c r="O54" s="908">
        <f t="shared" si="22"/>
        <v>0</v>
      </c>
      <c r="P54" s="908">
        <f t="shared" si="22"/>
        <v>8550.2910000000011</v>
      </c>
      <c r="Q54" s="908">
        <f t="shared" si="22"/>
        <v>8550.2910000000011</v>
      </c>
      <c r="R54" s="910">
        <f>M54/J54*100</f>
        <v>71.342601088079917</v>
      </c>
      <c r="S54" s="864"/>
      <c r="T54" s="404"/>
      <c r="U54" s="404"/>
      <c r="V54" s="403"/>
      <c r="W54" s="135"/>
      <c r="Z54" s="420"/>
      <c r="AA54" s="421"/>
      <c r="AB54" s="694"/>
      <c r="AC54" s="695"/>
      <c r="AD54" s="696"/>
      <c r="AE54" s="694"/>
      <c r="AF54" s="694"/>
      <c r="AG54" s="694"/>
      <c r="AH54" s="697"/>
      <c r="AI54" s="697"/>
      <c r="AJ54" s="694"/>
      <c r="AK54" s="698"/>
      <c r="AL54" s="694"/>
      <c r="AM54" s="694"/>
      <c r="AN54" s="694"/>
      <c r="AO54" s="694"/>
      <c r="AP54" s="694"/>
      <c r="AQ54" s="694"/>
    </row>
    <row r="55" spans="1:43" s="419" customFormat="1" ht="35.1" customHeight="1" x14ac:dyDescent="0.2">
      <c r="A55" s="883" t="s">
        <v>367</v>
      </c>
      <c r="B55" s="884" t="s">
        <v>65</v>
      </c>
      <c r="C55" s="885" t="s">
        <v>149</v>
      </c>
      <c r="D55" s="89"/>
      <c r="E55" s="891">
        <v>2022</v>
      </c>
      <c r="F55" s="89" t="s">
        <v>113</v>
      </c>
      <c r="G55" s="886">
        <v>2500</v>
      </c>
      <c r="H55" s="886">
        <v>2500</v>
      </c>
      <c r="I55" s="886">
        <f>900+J55</f>
        <v>2250.2910000000002</v>
      </c>
      <c r="J55" s="886">
        <v>1350.2909999999999</v>
      </c>
      <c r="K55" s="886">
        <v>1710.0889999999999</v>
      </c>
      <c r="L55" s="886"/>
      <c r="M55" s="888"/>
      <c r="N55" s="888"/>
      <c r="O55" s="888"/>
      <c r="P55" s="886">
        <v>1350.2909999999999</v>
      </c>
      <c r="Q55" s="886">
        <v>1350.2909999999999</v>
      </c>
      <c r="R55" s="888"/>
      <c r="S55" s="864"/>
      <c r="T55" s="404"/>
      <c r="U55" s="404"/>
      <c r="V55" s="403"/>
      <c r="W55" s="135"/>
      <c r="Z55" s="420"/>
      <c r="AA55" s="421"/>
      <c r="AB55" s="694"/>
      <c r="AC55" s="695"/>
      <c r="AD55" s="696"/>
      <c r="AE55" s="694"/>
      <c r="AF55" s="694"/>
      <c r="AG55" s="694"/>
      <c r="AH55" s="697"/>
      <c r="AI55" s="697"/>
      <c r="AJ55" s="694"/>
      <c r="AK55" s="698"/>
      <c r="AL55" s="694"/>
      <c r="AM55" s="694"/>
      <c r="AN55" s="694"/>
      <c r="AO55" s="694"/>
      <c r="AP55" s="694"/>
      <c r="AQ55" s="694"/>
    </row>
    <row r="56" spans="1:43" s="419" customFormat="1" ht="35.1" customHeight="1" x14ac:dyDescent="0.2">
      <c r="A56" s="883" t="s">
        <v>367</v>
      </c>
      <c r="B56" s="884" t="s">
        <v>66</v>
      </c>
      <c r="C56" s="885" t="s">
        <v>140</v>
      </c>
      <c r="D56" s="89"/>
      <c r="E56" s="891">
        <v>2022</v>
      </c>
      <c r="F56" s="89" t="s">
        <v>114</v>
      </c>
      <c r="G56" s="886">
        <v>6950</v>
      </c>
      <c r="H56" s="886">
        <v>6950</v>
      </c>
      <c r="I56" s="886">
        <f>2000+J56</f>
        <v>5900</v>
      </c>
      <c r="J56" s="886">
        <v>3900</v>
      </c>
      <c r="K56" s="886">
        <v>6000</v>
      </c>
      <c r="L56" s="886"/>
      <c r="M56" s="888">
        <v>2800</v>
      </c>
      <c r="N56" s="888">
        <v>2800</v>
      </c>
      <c r="O56" s="888"/>
      <c r="P56" s="886">
        <v>3900</v>
      </c>
      <c r="Q56" s="886">
        <v>3900</v>
      </c>
      <c r="R56" s="888"/>
      <c r="S56" s="864"/>
      <c r="T56" s="404"/>
      <c r="U56" s="404"/>
      <c r="V56" s="403"/>
      <c r="W56" s="135"/>
      <c r="Z56" s="420"/>
      <c r="AA56" s="421"/>
      <c r="AB56" s="694"/>
      <c r="AC56" s="695"/>
      <c r="AD56" s="696"/>
      <c r="AE56" s="694"/>
      <c r="AF56" s="694"/>
      <c r="AG56" s="694"/>
      <c r="AH56" s="697"/>
      <c r="AI56" s="697"/>
      <c r="AJ56" s="694"/>
      <c r="AK56" s="698"/>
      <c r="AL56" s="694"/>
      <c r="AM56" s="694"/>
      <c r="AN56" s="694"/>
      <c r="AO56" s="694"/>
      <c r="AP56" s="694"/>
      <c r="AQ56" s="694"/>
    </row>
    <row r="57" spans="1:43" s="419" customFormat="1" ht="35.1" customHeight="1" x14ac:dyDescent="0.2">
      <c r="A57" s="883" t="s">
        <v>367</v>
      </c>
      <c r="B57" s="884" t="s">
        <v>67</v>
      </c>
      <c r="C57" s="885" t="s">
        <v>140</v>
      </c>
      <c r="D57" s="89"/>
      <c r="E57" s="891">
        <v>2022</v>
      </c>
      <c r="F57" s="89" t="s">
        <v>115</v>
      </c>
      <c r="G57" s="886">
        <v>6000</v>
      </c>
      <c r="H57" s="886">
        <v>6000</v>
      </c>
      <c r="I57" s="886">
        <f>1800+J57</f>
        <v>5100</v>
      </c>
      <c r="J57" s="886">
        <v>3300</v>
      </c>
      <c r="K57" s="886">
        <v>5994</v>
      </c>
      <c r="L57" s="886"/>
      <c r="M57" s="888">
        <v>3300</v>
      </c>
      <c r="N57" s="888">
        <v>3300</v>
      </c>
      <c r="O57" s="888"/>
      <c r="P57" s="886">
        <v>3300</v>
      </c>
      <c r="Q57" s="886">
        <v>3300</v>
      </c>
      <c r="R57" s="888"/>
      <c r="S57" s="864"/>
      <c r="T57" s="404"/>
      <c r="U57" s="404"/>
      <c r="V57" s="403"/>
      <c r="W57" s="135"/>
      <c r="Z57" s="420"/>
      <c r="AA57" s="421"/>
      <c r="AB57" s="694"/>
      <c r="AC57" s="695"/>
      <c r="AD57" s="696"/>
      <c r="AE57" s="694"/>
      <c r="AF57" s="694"/>
      <c r="AG57" s="694"/>
      <c r="AH57" s="697"/>
      <c r="AI57" s="697"/>
      <c r="AJ57" s="694"/>
      <c r="AK57" s="698"/>
      <c r="AL57" s="694"/>
      <c r="AM57" s="694"/>
      <c r="AN57" s="694"/>
      <c r="AO57" s="694"/>
      <c r="AP57" s="694"/>
      <c r="AQ57" s="694"/>
    </row>
    <row r="58" spans="1:43" s="419" customFormat="1" ht="35.1" customHeight="1" x14ac:dyDescent="0.2">
      <c r="A58" s="872">
        <v>6</v>
      </c>
      <c r="B58" s="873" t="s">
        <v>417</v>
      </c>
      <c r="C58" s="906"/>
      <c r="D58" s="879"/>
      <c r="E58" s="907"/>
      <c r="F58" s="879"/>
      <c r="G58" s="908">
        <f>SUM(G59:G62)</f>
        <v>27170</v>
      </c>
      <c r="H58" s="908">
        <f t="shared" ref="H58:Q58" si="23">SUM(H59:H62)</f>
        <v>27070</v>
      </c>
      <c r="I58" s="908">
        <f t="shared" si="23"/>
        <v>13958.407999999999</v>
      </c>
      <c r="J58" s="908">
        <f t="shared" si="23"/>
        <v>11730</v>
      </c>
      <c r="K58" s="908">
        <f t="shared" si="23"/>
        <v>11025</v>
      </c>
      <c r="L58" s="908">
        <f t="shared" si="23"/>
        <v>975</v>
      </c>
      <c r="M58" s="908">
        <f t="shared" si="23"/>
        <v>10047.215</v>
      </c>
      <c r="N58" s="908">
        <f t="shared" si="23"/>
        <v>8497.2150000000001</v>
      </c>
      <c r="O58" s="908">
        <f t="shared" si="23"/>
        <v>1550</v>
      </c>
      <c r="P58" s="908">
        <f t="shared" si="23"/>
        <v>11730</v>
      </c>
      <c r="Q58" s="908">
        <f t="shared" si="23"/>
        <v>11730</v>
      </c>
      <c r="R58" s="910">
        <f>M58/J58*100</f>
        <v>85.654006820119349</v>
      </c>
      <c r="S58" s="864"/>
      <c r="T58" s="404"/>
      <c r="U58" s="404"/>
      <c r="V58" s="403"/>
      <c r="W58" s="135"/>
      <c r="Z58" s="420"/>
      <c r="AA58" s="421"/>
      <c r="AB58" s="694"/>
      <c r="AC58" s="695"/>
      <c r="AD58" s="696"/>
      <c r="AE58" s="694"/>
      <c r="AF58" s="694"/>
      <c r="AG58" s="694"/>
      <c r="AH58" s="697"/>
      <c r="AI58" s="697"/>
      <c r="AJ58" s="694"/>
      <c r="AK58" s="698"/>
      <c r="AL58" s="694"/>
      <c r="AM58" s="694"/>
      <c r="AN58" s="694"/>
      <c r="AO58" s="694"/>
      <c r="AP58" s="694"/>
      <c r="AQ58" s="694"/>
    </row>
    <row r="59" spans="1:43" s="419" customFormat="1" ht="35.1" customHeight="1" x14ac:dyDescent="0.2">
      <c r="A59" s="883" t="s">
        <v>367</v>
      </c>
      <c r="B59" s="884" t="s">
        <v>68</v>
      </c>
      <c r="C59" s="885" t="s">
        <v>140</v>
      </c>
      <c r="D59" s="89"/>
      <c r="E59" s="891">
        <v>2022</v>
      </c>
      <c r="F59" s="89" t="s">
        <v>116</v>
      </c>
      <c r="G59" s="886">
        <v>20000</v>
      </c>
      <c r="H59" s="886">
        <v>20000</v>
      </c>
      <c r="I59" s="886">
        <f>2000+J59</f>
        <v>11000</v>
      </c>
      <c r="J59" s="886">
        <v>9000</v>
      </c>
      <c r="K59" s="886">
        <v>10200</v>
      </c>
      <c r="L59" s="886">
        <v>500</v>
      </c>
      <c r="M59" s="888">
        <v>9000</v>
      </c>
      <c r="N59" s="888">
        <v>7450</v>
      </c>
      <c r="O59" s="888">
        <v>1550</v>
      </c>
      <c r="P59" s="886">
        <v>9000</v>
      </c>
      <c r="Q59" s="886">
        <v>9000</v>
      </c>
      <c r="R59" s="888"/>
      <c r="S59" s="864"/>
      <c r="T59" s="404"/>
      <c r="U59" s="404"/>
      <c r="V59" s="403"/>
      <c r="W59" s="135"/>
      <c r="Z59" s="420"/>
      <c r="AA59" s="421"/>
      <c r="AB59" s="694"/>
      <c r="AC59" s="695"/>
      <c r="AD59" s="696"/>
      <c r="AE59" s="694"/>
      <c r="AF59" s="694"/>
      <c r="AG59" s="694"/>
      <c r="AH59" s="697"/>
      <c r="AI59" s="697"/>
      <c r="AJ59" s="694"/>
      <c r="AK59" s="698"/>
      <c r="AL59" s="694"/>
      <c r="AM59" s="694"/>
      <c r="AN59" s="694"/>
      <c r="AO59" s="694"/>
      <c r="AP59" s="694"/>
      <c r="AQ59" s="694"/>
    </row>
    <row r="60" spans="1:43" s="419" customFormat="1" ht="54.95" customHeight="1" x14ac:dyDescent="0.2">
      <c r="A60" s="883" t="s">
        <v>367</v>
      </c>
      <c r="B60" s="884" t="s">
        <v>446</v>
      </c>
      <c r="C60" s="885" t="s">
        <v>226</v>
      </c>
      <c r="D60" s="89" t="s">
        <v>449</v>
      </c>
      <c r="E60" s="891" t="s">
        <v>179</v>
      </c>
      <c r="F60" s="89" t="s">
        <v>448</v>
      </c>
      <c r="G60" s="886">
        <v>5000</v>
      </c>
      <c r="H60" s="886">
        <v>5000</v>
      </c>
      <c r="I60" s="886">
        <f>128.408+J60</f>
        <v>1728.4079999999999</v>
      </c>
      <c r="J60" s="886">
        <v>1600</v>
      </c>
      <c r="K60" s="886">
        <v>240</v>
      </c>
      <c r="L60" s="886">
        <v>90</v>
      </c>
      <c r="M60" s="888">
        <v>0</v>
      </c>
      <c r="N60" s="888"/>
      <c r="O60" s="888"/>
      <c r="P60" s="886">
        <v>1600</v>
      </c>
      <c r="Q60" s="886">
        <v>1600</v>
      </c>
      <c r="R60" s="888"/>
      <c r="S60" s="864"/>
      <c r="T60" s="404"/>
      <c r="U60" s="404"/>
      <c r="V60" s="403"/>
      <c r="W60" s="135"/>
      <c r="Z60" s="420"/>
      <c r="AA60" s="421"/>
      <c r="AB60" s="694"/>
      <c r="AC60" s="695"/>
      <c r="AD60" s="696"/>
      <c r="AE60" s="694"/>
      <c r="AF60" s="694"/>
      <c r="AG60" s="694"/>
      <c r="AH60" s="697"/>
      <c r="AI60" s="697"/>
      <c r="AJ60" s="694"/>
      <c r="AK60" s="698"/>
      <c r="AL60" s="694"/>
      <c r="AM60" s="694"/>
      <c r="AN60" s="694"/>
      <c r="AO60" s="694"/>
      <c r="AP60" s="694"/>
      <c r="AQ60" s="694"/>
    </row>
    <row r="61" spans="1:43" s="419" customFormat="1" ht="54.95" customHeight="1" x14ac:dyDescent="0.2">
      <c r="A61" s="883" t="s">
        <v>367</v>
      </c>
      <c r="B61" s="884" t="s">
        <v>406</v>
      </c>
      <c r="C61" s="885" t="s">
        <v>141</v>
      </c>
      <c r="D61" s="89" t="s">
        <v>450</v>
      </c>
      <c r="E61" s="891" t="s">
        <v>179</v>
      </c>
      <c r="F61" s="89" t="s">
        <v>407</v>
      </c>
      <c r="G61" s="886">
        <v>1800</v>
      </c>
      <c r="H61" s="886">
        <v>1700</v>
      </c>
      <c r="I61" s="886">
        <f>100+J61</f>
        <v>1000</v>
      </c>
      <c r="J61" s="886">
        <v>900</v>
      </c>
      <c r="K61" s="886">
        <v>300</v>
      </c>
      <c r="L61" s="886">
        <v>200</v>
      </c>
      <c r="M61" s="888">
        <v>817.21500000000003</v>
      </c>
      <c r="N61" s="888">
        <v>817.21500000000003</v>
      </c>
      <c r="O61" s="888"/>
      <c r="P61" s="886">
        <v>900</v>
      </c>
      <c r="Q61" s="886">
        <v>900</v>
      </c>
      <c r="R61" s="888"/>
      <c r="S61" s="864"/>
      <c r="T61" s="404"/>
      <c r="U61" s="404"/>
      <c r="V61" s="403"/>
      <c r="W61" s="135"/>
      <c r="Z61" s="420"/>
      <c r="AA61" s="421"/>
      <c r="AB61" s="694"/>
      <c r="AC61" s="695"/>
      <c r="AD61" s="696"/>
      <c r="AE61" s="694"/>
      <c r="AF61" s="694"/>
      <c r="AG61" s="694"/>
      <c r="AH61" s="697"/>
      <c r="AI61" s="697"/>
      <c r="AJ61" s="694"/>
      <c r="AK61" s="698"/>
      <c r="AL61" s="694"/>
      <c r="AM61" s="694"/>
      <c r="AN61" s="694"/>
      <c r="AO61" s="694"/>
      <c r="AP61" s="694"/>
      <c r="AQ61" s="694"/>
    </row>
    <row r="62" spans="1:43" s="419" customFormat="1" ht="54.95" customHeight="1" x14ac:dyDescent="0.2">
      <c r="A62" s="883" t="s">
        <v>367</v>
      </c>
      <c r="B62" s="884" t="s">
        <v>447</v>
      </c>
      <c r="C62" s="885" t="s">
        <v>226</v>
      </c>
      <c r="D62" s="89" t="s">
        <v>450</v>
      </c>
      <c r="E62" s="891" t="s">
        <v>179</v>
      </c>
      <c r="F62" s="89" t="s">
        <v>451</v>
      </c>
      <c r="G62" s="886">
        <v>370</v>
      </c>
      <c r="H62" s="886">
        <v>370</v>
      </c>
      <c r="I62" s="886">
        <f>J62</f>
        <v>230</v>
      </c>
      <c r="J62" s="886">
        <v>230</v>
      </c>
      <c r="K62" s="886">
        <v>285</v>
      </c>
      <c r="L62" s="886">
        <v>185</v>
      </c>
      <c r="M62" s="888">
        <v>230</v>
      </c>
      <c r="N62" s="888">
        <v>230</v>
      </c>
      <c r="O62" s="888"/>
      <c r="P62" s="886">
        <v>230</v>
      </c>
      <c r="Q62" s="886">
        <v>230</v>
      </c>
      <c r="R62" s="888"/>
      <c r="S62" s="864"/>
      <c r="T62" s="404"/>
      <c r="U62" s="404"/>
      <c r="V62" s="403"/>
      <c r="W62" s="135"/>
      <c r="Z62" s="420"/>
      <c r="AA62" s="421"/>
      <c r="AB62" s="694"/>
      <c r="AC62" s="695"/>
      <c r="AD62" s="696"/>
      <c r="AE62" s="694"/>
      <c r="AF62" s="694"/>
      <c r="AG62" s="694"/>
      <c r="AH62" s="697"/>
      <c r="AI62" s="697"/>
      <c r="AJ62" s="694"/>
      <c r="AK62" s="698"/>
      <c r="AL62" s="694"/>
      <c r="AM62" s="694"/>
      <c r="AN62" s="694"/>
      <c r="AO62" s="694"/>
      <c r="AP62" s="694"/>
      <c r="AQ62" s="694"/>
    </row>
    <row r="63" spans="1:43" s="419" customFormat="1" ht="35.1" customHeight="1" x14ac:dyDescent="0.2">
      <c r="A63" s="865" t="s">
        <v>673</v>
      </c>
      <c r="B63" s="869" t="s">
        <v>453</v>
      </c>
      <c r="C63" s="885"/>
      <c r="D63" s="89"/>
      <c r="E63" s="891"/>
      <c r="F63" s="89"/>
      <c r="G63" s="895">
        <f>G64+G66</f>
        <v>13952</v>
      </c>
      <c r="H63" s="895">
        <f t="shared" ref="H63:Q63" si="24">H64+H66</f>
        <v>13800</v>
      </c>
      <c r="I63" s="895">
        <f t="shared" si="24"/>
        <v>8257</v>
      </c>
      <c r="J63" s="895">
        <f t="shared" si="24"/>
        <v>6616</v>
      </c>
      <c r="K63" s="895">
        <f t="shared" si="24"/>
        <v>4505.8649999999998</v>
      </c>
      <c r="L63" s="895">
        <f t="shared" si="24"/>
        <v>3576</v>
      </c>
      <c r="M63" s="895">
        <f t="shared" si="24"/>
        <v>3382.1429999999996</v>
      </c>
      <c r="N63" s="895">
        <f t="shared" si="24"/>
        <v>2632.1429999999996</v>
      </c>
      <c r="O63" s="895">
        <f t="shared" si="24"/>
        <v>750</v>
      </c>
      <c r="P63" s="895">
        <f t="shared" si="24"/>
        <v>6616</v>
      </c>
      <c r="Q63" s="895">
        <f t="shared" si="24"/>
        <v>6616</v>
      </c>
      <c r="R63" s="905">
        <f>M63/J63*100</f>
        <v>51.120662031438933</v>
      </c>
      <c r="S63" s="864"/>
      <c r="T63" s="404"/>
      <c r="U63" s="404"/>
      <c r="V63" s="403"/>
      <c r="W63" s="135"/>
      <c r="Z63" s="420"/>
      <c r="AA63" s="421"/>
      <c r="AB63" s="694"/>
      <c r="AC63" s="695"/>
      <c r="AD63" s="696"/>
      <c r="AE63" s="694"/>
      <c r="AF63" s="694"/>
      <c r="AG63" s="694"/>
      <c r="AH63" s="697"/>
      <c r="AI63" s="697"/>
      <c r="AJ63" s="694"/>
      <c r="AK63" s="698"/>
      <c r="AL63" s="694"/>
      <c r="AM63" s="694"/>
      <c r="AN63" s="694"/>
      <c r="AO63" s="694"/>
      <c r="AP63" s="694"/>
      <c r="AQ63" s="694"/>
    </row>
    <row r="64" spans="1:43" s="683" customFormat="1" ht="35.1" customHeight="1" x14ac:dyDescent="0.2">
      <c r="A64" s="872">
        <v>1</v>
      </c>
      <c r="B64" s="873" t="s">
        <v>430</v>
      </c>
      <c r="C64" s="906"/>
      <c r="D64" s="879"/>
      <c r="E64" s="907"/>
      <c r="F64" s="879"/>
      <c r="G64" s="908">
        <f>SUM(G65)</f>
        <v>7752</v>
      </c>
      <c r="H64" s="908">
        <f t="shared" ref="H64:Q64" si="25">SUM(H65)</f>
        <v>7600</v>
      </c>
      <c r="I64" s="908">
        <f t="shared" si="25"/>
        <v>4548</v>
      </c>
      <c r="J64" s="908">
        <f t="shared" si="25"/>
        <v>3644</v>
      </c>
      <c r="K64" s="908">
        <f t="shared" si="25"/>
        <v>3616</v>
      </c>
      <c r="L64" s="908">
        <f t="shared" si="25"/>
        <v>3139</v>
      </c>
      <c r="M64" s="908">
        <f t="shared" si="25"/>
        <v>2316.5699999999997</v>
      </c>
      <c r="N64" s="908">
        <f t="shared" si="25"/>
        <v>2316.5699999999997</v>
      </c>
      <c r="O64" s="908">
        <f t="shared" si="25"/>
        <v>0</v>
      </c>
      <c r="P64" s="908">
        <f t="shared" si="25"/>
        <v>3644</v>
      </c>
      <c r="Q64" s="908">
        <f t="shared" si="25"/>
        <v>3644</v>
      </c>
      <c r="R64" s="912"/>
      <c r="S64" s="882"/>
      <c r="V64" s="855"/>
      <c r="W64" s="684"/>
      <c r="Z64" s="685"/>
      <c r="AA64" s="686"/>
      <c r="AB64" s="856"/>
      <c r="AC64" s="857"/>
      <c r="AD64" s="858"/>
      <c r="AE64" s="856"/>
      <c r="AF64" s="856"/>
      <c r="AG64" s="856"/>
      <c r="AH64" s="857"/>
      <c r="AI64" s="857"/>
      <c r="AJ64" s="856"/>
      <c r="AK64" s="856"/>
      <c r="AL64" s="856"/>
      <c r="AM64" s="856"/>
      <c r="AN64" s="856"/>
      <c r="AO64" s="856"/>
      <c r="AP64" s="856"/>
      <c r="AQ64" s="856"/>
    </row>
    <row r="65" spans="1:43" s="419" customFormat="1" ht="51" x14ac:dyDescent="0.2">
      <c r="A65" s="883" t="s">
        <v>367</v>
      </c>
      <c r="B65" s="884" t="s">
        <v>246</v>
      </c>
      <c r="C65" s="885" t="s">
        <v>429</v>
      </c>
      <c r="D65" s="89" t="s">
        <v>248</v>
      </c>
      <c r="E65" s="891" t="s">
        <v>179</v>
      </c>
      <c r="F65" s="89" t="s">
        <v>251</v>
      </c>
      <c r="G65" s="886">
        <v>7752</v>
      </c>
      <c r="H65" s="886">
        <v>7600</v>
      </c>
      <c r="I65" s="886">
        <f>904+J65</f>
        <v>4548</v>
      </c>
      <c r="J65" s="886">
        <v>3644</v>
      </c>
      <c r="K65" s="886">
        <v>3616</v>
      </c>
      <c r="L65" s="886">
        <v>3139</v>
      </c>
      <c r="M65" s="890">
        <v>2316.5699999999997</v>
      </c>
      <c r="N65" s="890">
        <v>2316.5699999999997</v>
      </c>
      <c r="O65" s="888"/>
      <c r="P65" s="886">
        <f>Q65</f>
        <v>3644</v>
      </c>
      <c r="Q65" s="886">
        <v>3644</v>
      </c>
      <c r="R65" s="888"/>
      <c r="S65" s="864"/>
      <c r="T65" s="404"/>
      <c r="U65" s="404"/>
      <c r="V65" s="403"/>
      <c r="W65" s="135"/>
      <c r="Z65" s="420"/>
      <c r="AA65" s="421"/>
      <c r="AB65" s="694"/>
      <c r="AC65" s="695"/>
      <c r="AD65" s="696"/>
      <c r="AE65" s="694"/>
      <c r="AF65" s="694"/>
      <c r="AG65" s="694"/>
      <c r="AH65" s="697"/>
      <c r="AI65" s="697"/>
      <c r="AJ65" s="694"/>
      <c r="AK65" s="698"/>
      <c r="AL65" s="694"/>
      <c r="AM65" s="694"/>
      <c r="AN65" s="694"/>
      <c r="AO65" s="694"/>
      <c r="AP65" s="694"/>
      <c r="AQ65" s="694"/>
    </row>
    <row r="66" spans="1:43" s="683" customFormat="1" ht="47.25" x14ac:dyDescent="0.2">
      <c r="A66" s="872">
        <v>2</v>
      </c>
      <c r="B66" s="873" t="s">
        <v>431</v>
      </c>
      <c r="C66" s="906"/>
      <c r="D66" s="879"/>
      <c r="E66" s="907"/>
      <c r="F66" s="879"/>
      <c r="G66" s="908">
        <f>SUM(G67:G68)</f>
        <v>6200</v>
      </c>
      <c r="H66" s="908">
        <f t="shared" ref="H66:Q66" si="26">SUM(H67:H68)</f>
        <v>6200</v>
      </c>
      <c r="I66" s="908">
        <f t="shared" si="26"/>
        <v>3709</v>
      </c>
      <c r="J66" s="908">
        <f t="shared" si="26"/>
        <v>2972</v>
      </c>
      <c r="K66" s="908">
        <f t="shared" si="26"/>
        <v>889.86500000000001</v>
      </c>
      <c r="L66" s="908">
        <f t="shared" si="26"/>
        <v>437</v>
      </c>
      <c r="M66" s="908">
        <f t="shared" si="26"/>
        <v>1065.5729999999999</v>
      </c>
      <c r="N66" s="908">
        <f t="shared" si="26"/>
        <v>315.57299999999998</v>
      </c>
      <c r="O66" s="908">
        <f t="shared" si="26"/>
        <v>750</v>
      </c>
      <c r="P66" s="908">
        <f t="shared" si="26"/>
        <v>2972</v>
      </c>
      <c r="Q66" s="908">
        <f t="shared" si="26"/>
        <v>2972</v>
      </c>
      <c r="R66" s="912"/>
      <c r="S66" s="882"/>
      <c r="V66" s="855"/>
      <c r="W66" s="684"/>
      <c r="Z66" s="685"/>
      <c r="AA66" s="686"/>
      <c r="AB66" s="856"/>
      <c r="AC66" s="857"/>
      <c r="AD66" s="858"/>
      <c r="AE66" s="856"/>
      <c r="AF66" s="856"/>
      <c r="AG66" s="856"/>
      <c r="AH66" s="857"/>
      <c r="AI66" s="857"/>
      <c r="AJ66" s="856"/>
      <c r="AK66" s="856"/>
      <c r="AL66" s="856"/>
      <c r="AM66" s="856"/>
      <c r="AN66" s="856"/>
      <c r="AO66" s="856"/>
      <c r="AP66" s="856"/>
      <c r="AQ66" s="856"/>
    </row>
    <row r="67" spans="1:43" s="419" customFormat="1" ht="54.95" customHeight="1" x14ac:dyDescent="0.2">
      <c r="A67" s="883" t="s">
        <v>367</v>
      </c>
      <c r="B67" s="884" t="s">
        <v>244</v>
      </c>
      <c r="C67" s="885" t="s">
        <v>145</v>
      </c>
      <c r="D67" s="89" t="s">
        <v>247</v>
      </c>
      <c r="E67" s="891" t="s">
        <v>179</v>
      </c>
      <c r="F67" s="89" t="s">
        <v>249</v>
      </c>
      <c r="G67" s="886">
        <v>4650</v>
      </c>
      <c r="H67" s="886">
        <v>4650</v>
      </c>
      <c r="I67" s="886">
        <f>553+J67</f>
        <v>2782</v>
      </c>
      <c r="J67" s="886">
        <v>2229</v>
      </c>
      <c r="K67" s="886">
        <v>700.10299999999995</v>
      </c>
      <c r="L67" s="886">
        <v>378</v>
      </c>
      <c r="M67" s="911">
        <v>736.62</v>
      </c>
      <c r="N67" s="890">
        <v>196.62</v>
      </c>
      <c r="O67" s="888">
        <v>540</v>
      </c>
      <c r="P67" s="886">
        <f>Q67</f>
        <v>2229</v>
      </c>
      <c r="Q67" s="886">
        <v>2229</v>
      </c>
      <c r="R67" s="888"/>
      <c r="S67" s="864"/>
      <c r="T67" s="404"/>
      <c r="U67" s="404"/>
      <c r="V67" s="403"/>
      <c r="W67" s="135"/>
      <c r="Z67" s="420"/>
      <c r="AA67" s="421"/>
      <c r="AB67" s="694"/>
      <c r="AC67" s="695"/>
      <c r="AD67" s="696"/>
      <c r="AE67" s="694"/>
      <c r="AF67" s="694"/>
      <c r="AG67" s="694"/>
      <c r="AH67" s="697"/>
      <c r="AI67" s="697"/>
      <c r="AJ67" s="694"/>
      <c r="AK67" s="698"/>
      <c r="AL67" s="694"/>
      <c r="AM67" s="694"/>
      <c r="AN67" s="694"/>
      <c r="AO67" s="694"/>
      <c r="AP67" s="694"/>
      <c r="AQ67" s="694"/>
    </row>
    <row r="68" spans="1:43" s="419" customFormat="1" ht="54.95" customHeight="1" x14ac:dyDescent="0.2">
      <c r="A68" s="883" t="s">
        <v>367</v>
      </c>
      <c r="B68" s="884" t="s">
        <v>245</v>
      </c>
      <c r="C68" s="885" t="s">
        <v>145</v>
      </c>
      <c r="D68" s="89" t="s">
        <v>247</v>
      </c>
      <c r="E68" s="891" t="s">
        <v>179</v>
      </c>
      <c r="F68" s="89" t="s">
        <v>250</v>
      </c>
      <c r="G68" s="886">
        <v>1550</v>
      </c>
      <c r="H68" s="886">
        <v>1550</v>
      </c>
      <c r="I68" s="886">
        <f>184+J68</f>
        <v>927</v>
      </c>
      <c r="J68" s="886">
        <v>743</v>
      </c>
      <c r="K68" s="886">
        <v>189.762</v>
      </c>
      <c r="L68" s="886">
        <v>59</v>
      </c>
      <c r="M68" s="911">
        <v>328.95299999999997</v>
      </c>
      <c r="N68" s="890">
        <v>118.953</v>
      </c>
      <c r="O68" s="888">
        <v>210</v>
      </c>
      <c r="P68" s="886">
        <f>Q68</f>
        <v>743</v>
      </c>
      <c r="Q68" s="886">
        <v>743</v>
      </c>
      <c r="R68" s="888"/>
      <c r="S68" s="864"/>
      <c r="T68" s="404"/>
      <c r="U68" s="404"/>
      <c r="V68" s="403"/>
      <c r="W68" s="135"/>
      <c r="Z68" s="420"/>
      <c r="AA68" s="421"/>
      <c r="AB68" s="694"/>
      <c r="AC68" s="695"/>
      <c r="AD68" s="696"/>
      <c r="AE68" s="694"/>
      <c r="AF68" s="694"/>
      <c r="AG68" s="694"/>
      <c r="AH68" s="697"/>
      <c r="AI68" s="697"/>
      <c r="AJ68" s="694"/>
      <c r="AK68" s="698"/>
      <c r="AL68" s="694"/>
      <c r="AM68" s="694"/>
      <c r="AN68" s="694"/>
      <c r="AO68" s="694"/>
      <c r="AP68" s="694"/>
      <c r="AQ68" s="694"/>
    </row>
    <row r="69" spans="1:43" s="419" customFormat="1" ht="20.100000000000001" customHeight="1" x14ac:dyDescent="0.2">
      <c r="A69" s="865" t="s">
        <v>76</v>
      </c>
      <c r="B69" s="869" t="s">
        <v>69</v>
      </c>
      <c r="C69" s="885"/>
      <c r="D69" s="89"/>
      <c r="E69" s="891"/>
      <c r="F69" s="89"/>
      <c r="G69" s="866">
        <f>G70+G73</f>
        <v>34330</v>
      </c>
      <c r="H69" s="866">
        <f t="shared" ref="H69:Q69" si="27">H70+H73</f>
        <v>31721</v>
      </c>
      <c r="I69" s="866">
        <f t="shared" si="27"/>
        <v>24536</v>
      </c>
      <c r="J69" s="866">
        <f t="shared" si="27"/>
        <v>12800</v>
      </c>
      <c r="K69" s="866">
        <f t="shared" si="27"/>
        <v>18791</v>
      </c>
      <c r="L69" s="866">
        <f t="shared" si="27"/>
        <v>1572</v>
      </c>
      <c r="M69" s="866">
        <f t="shared" si="27"/>
        <v>1200</v>
      </c>
      <c r="N69" s="866">
        <f t="shared" si="27"/>
        <v>1200</v>
      </c>
      <c r="O69" s="866">
        <f t="shared" si="27"/>
        <v>0</v>
      </c>
      <c r="P69" s="866">
        <f t="shared" si="27"/>
        <v>12800</v>
      </c>
      <c r="Q69" s="866">
        <f t="shared" si="27"/>
        <v>12800</v>
      </c>
      <c r="R69" s="905">
        <f>M69/J69*100</f>
        <v>9.375</v>
      </c>
      <c r="S69" s="864"/>
      <c r="T69" s="404"/>
      <c r="U69" s="404"/>
      <c r="V69" s="403"/>
      <c r="W69" s="135"/>
      <c r="Z69" s="420"/>
      <c r="AA69" s="421"/>
      <c r="AB69" s="694"/>
      <c r="AC69" s="695"/>
      <c r="AD69" s="696"/>
      <c r="AE69" s="694"/>
      <c r="AF69" s="694"/>
      <c r="AG69" s="694"/>
      <c r="AH69" s="697"/>
      <c r="AI69" s="697"/>
      <c r="AJ69" s="694"/>
      <c r="AK69" s="698"/>
      <c r="AL69" s="694"/>
      <c r="AM69" s="694"/>
      <c r="AN69" s="694"/>
      <c r="AO69" s="694"/>
      <c r="AP69" s="694"/>
      <c r="AQ69" s="694"/>
    </row>
    <row r="70" spans="1:43" s="683" customFormat="1" ht="35.1" customHeight="1" x14ac:dyDescent="0.2">
      <c r="A70" s="872" t="s">
        <v>674</v>
      </c>
      <c r="B70" s="873" t="s">
        <v>454</v>
      </c>
      <c r="C70" s="906"/>
      <c r="D70" s="879"/>
      <c r="E70" s="907"/>
      <c r="F70" s="879"/>
      <c r="G70" s="880">
        <f>G71</f>
        <v>28000</v>
      </c>
      <c r="H70" s="880">
        <f t="shared" ref="H70:Q70" si="28">H71</f>
        <v>27483</v>
      </c>
      <c r="I70" s="880">
        <f t="shared" si="28"/>
        <v>20543</v>
      </c>
      <c r="J70" s="880">
        <f t="shared" si="28"/>
        <v>10543</v>
      </c>
      <c r="K70" s="880">
        <f t="shared" si="28"/>
        <v>15119</v>
      </c>
      <c r="L70" s="880">
        <f t="shared" si="28"/>
        <v>0</v>
      </c>
      <c r="M70" s="880">
        <f t="shared" si="28"/>
        <v>0</v>
      </c>
      <c r="N70" s="880">
        <f t="shared" si="28"/>
        <v>0</v>
      </c>
      <c r="O70" s="880">
        <f t="shared" si="28"/>
        <v>0</v>
      </c>
      <c r="P70" s="880">
        <f t="shared" si="28"/>
        <v>10543</v>
      </c>
      <c r="Q70" s="880">
        <f t="shared" si="28"/>
        <v>10543</v>
      </c>
      <c r="R70" s="912"/>
      <c r="S70" s="882"/>
      <c r="V70" s="855"/>
      <c r="W70" s="684"/>
      <c r="Z70" s="685"/>
      <c r="AA70" s="686"/>
      <c r="AB70" s="856"/>
      <c r="AC70" s="857"/>
      <c r="AD70" s="858"/>
      <c r="AE70" s="856"/>
      <c r="AF70" s="856"/>
      <c r="AG70" s="856"/>
      <c r="AH70" s="857"/>
      <c r="AI70" s="857"/>
      <c r="AJ70" s="856"/>
      <c r="AK70" s="856"/>
      <c r="AL70" s="856"/>
      <c r="AM70" s="856"/>
      <c r="AN70" s="856"/>
      <c r="AO70" s="856"/>
      <c r="AP70" s="856"/>
      <c r="AQ70" s="856"/>
    </row>
    <row r="71" spans="1:43" s="419" customFormat="1" ht="20.100000000000001" customHeight="1" x14ac:dyDescent="0.2">
      <c r="A71" s="865">
        <v>1</v>
      </c>
      <c r="B71" s="869" t="s">
        <v>455</v>
      </c>
      <c r="C71" s="896"/>
      <c r="D71" s="898"/>
      <c r="E71" s="897"/>
      <c r="F71" s="898"/>
      <c r="G71" s="866">
        <f>SUM(G72)</f>
        <v>28000</v>
      </c>
      <c r="H71" s="866">
        <f t="shared" ref="H71:Q71" si="29">SUM(H72)</f>
        <v>27483</v>
      </c>
      <c r="I71" s="866">
        <f t="shared" si="29"/>
        <v>20543</v>
      </c>
      <c r="J71" s="866">
        <f t="shared" si="29"/>
        <v>10543</v>
      </c>
      <c r="K71" s="866">
        <f t="shared" si="29"/>
        <v>15119</v>
      </c>
      <c r="L71" s="866">
        <f t="shared" si="29"/>
        <v>0</v>
      </c>
      <c r="M71" s="866">
        <f t="shared" si="29"/>
        <v>0</v>
      </c>
      <c r="N71" s="866">
        <f t="shared" si="29"/>
        <v>0</v>
      </c>
      <c r="O71" s="866">
        <f t="shared" si="29"/>
        <v>0</v>
      </c>
      <c r="P71" s="866">
        <f t="shared" si="29"/>
        <v>10543</v>
      </c>
      <c r="Q71" s="866">
        <f t="shared" si="29"/>
        <v>10543</v>
      </c>
      <c r="R71" s="870"/>
      <c r="S71" s="899"/>
      <c r="V71" s="859"/>
      <c r="W71" s="680"/>
      <c r="Z71" s="681"/>
      <c r="AA71" s="682"/>
      <c r="AB71" s="694"/>
      <c r="AC71" s="695"/>
      <c r="AD71" s="860"/>
      <c r="AE71" s="694"/>
      <c r="AF71" s="694"/>
      <c r="AG71" s="694"/>
      <c r="AH71" s="695"/>
      <c r="AI71" s="695"/>
      <c r="AJ71" s="694"/>
      <c r="AK71" s="694"/>
      <c r="AL71" s="694"/>
      <c r="AM71" s="694"/>
      <c r="AN71" s="694"/>
      <c r="AO71" s="694"/>
      <c r="AP71" s="694"/>
      <c r="AQ71" s="694"/>
    </row>
    <row r="72" spans="1:43" s="419" customFormat="1" ht="54.95" customHeight="1" x14ac:dyDescent="0.2">
      <c r="A72" s="883" t="s">
        <v>367</v>
      </c>
      <c r="B72" s="884" t="s">
        <v>80</v>
      </c>
      <c r="C72" s="885" t="s">
        <v>140</v>
      </c>
      <c r="D72" s="89"/>
      <c r="E72" s="891">
        <v>2022</v>
      </c>
      <c r="F72" s="89" t="s">
        <v>81</v>
      </c>
      <c r="G72" s="886">
        <v>28000</v>
      </c>
      <c r="H72" s="886">
        <v>27483</v>
      </c>
      <c r="I72" s="886">
        <f>10000+J72</f>
        <v>20543</v>
      </c>
      <c r="J72" s="886">
        <v>10543</v>
      </c>
      <c r="K72" s="886">
        <v>15119</v>
      </c>
      <c r="L72" s="886"/>
      <c r="M72" s="888">
        <f>N72+O72</f>
        <v>0</v>
      </c>
      <c r="N72" s="888"/>
      <c r="O72" s="888"/>
      <c r="P72" s="886">
        <f>Q72</f>
        <v>10543</v>
      </c>
      <c r="Q72" s="886">
        <v>10543</v>
      </c>
      <c r="R72" s="888"/>
      <c r="S72" s="864"/>
      <c r="T72" s="404"/>
      <c r="U72" s="404"/>
      <c r="V72" s="403"/>
      <c r="W72" s="135"/>
      <c r="Z72" s="420"/>
      <c r="AA72" s="421"/>
      <c r="AB72" s="694"/>
      <c r="AC72" s="695"/>
      <c r="AD72" s="696"/>
      <c r="AE72" s="694"/>
      <c r="AF72" s="694"/>
      <c r="AG72" s="694"/>
      <c r="AH72" s="697"/>
      <c r="AI72" s="697"/>
      <c r="AJ72" s="694"/>
      <c r="AK72" s="698"/>
      <c r="AL72" s="694"/>
      <c r="AM72" s="694"/>
      <c r="AN72" s="694"/>
      <c r="AO72" s="694"/>
      <c r="AP72" s="694"/>
      <c r="AQ72" s="694"/>
    </row>
    <row r="73" spans="1:43" s="683" customFormat="1" ht="20.100000000000001" customHeight="1" x14ac:dyDescent="0.2">
      <c r="A73" s="872" t="s">
        <v>675</v>
      </c>
      <c r="B73" s="873" t="s">
        <v>456</v>
      </c>
      <c r="C73" s="906"/>
      <c r="D73" s="879"/>
      <c r="E73" s="907"/>
      <c r="F73" s="879"/>
      <c r="G73" s="880">
        <f>G74+G76</f>
        <v>6330</v>
      </c>
      <c r="H73" s="880">
        <f t="shared" ref="H73:Q73" si="30">H74+H76</f>
        <v>4238</v>
      </c>
      <c r="I73" s="880">
        <f t="shared" si="30"/>
        <v>3993</v>
      </c>
      <c r="J73" s="880">
        <f t="shared" si="30"/>
        <v>2257</v>
      </c>
      <c r="K73" s="880">
        <f t="shared" si="30"/>
        <v>3672</v>
      </c>
      <c r="L73" s="880">
        <f t="shared" si="30"/>
        <v>1572</v>
      </c>
      <c r="M73" s="880">
        <f t="shared" si="30"/>
        <v>1200</v>
      </c>
      <c r="N73" s="880">
        <f t="shared" si="30"/>
        <v>1200</v>
      </c>
      <c r="O73" s="880">
        <f t="shared" si="30"/>
        <v>0</v>
      </c>
      <c r="P73" s="880">
        <f t="shared" si="30"/>
        <v>2257</v>
      </c>
      <c r="Q73" s="880">
        <f t="shared" si="30"/>
        <v>2257</v>
      </c>
      <c r="R73" s="912"/>
      <c r="S73" s="882"/>
      <c r="V73" s="855"/>
      <c r="W73" s="684"/>
      <c r="Z73" s="685"/>
      <c r="AA73" s="686"/>
      <c r="AB73" s="856"/>
      <c r="AC73" s="857"/>
      <c r="AD73" s="858"/>
      <c r="AE73" s="856"/>
      <c r="AF73" s="856"/>
      <c r="AG73" s="856"/>
      <c r="AH73" s="857"/>
      <c r="AI73" s="857"/>
      <c r="AJ73" s="856"/>
      <c r="AK73" s="856"/>
      <c r="AL73" s="856"/>
      <c r="AM73" s="856"/>
      <c r="AN73" s="856"/>
      <c r="AO73" s="856"/>
      <c r="AP73" s="856"/>
      <c r="AQ73" s="856"/>
    </row>
    <row r="74" spans="1:43" s="419" customFormat="1" ht="20.100000000000001" customHeight="1" x14ac:dyDescent="0.2">
      <c r="A74" s="865">
        <v>1</v>
      </c>
      <c r="B74" s="869" t="s">
        <v>457</v>
      </c>
      <c r="C74" s="896"/>
      <c r="D74" s="898"/>
      <c r="E74" s="897"/>
      <c r="F74" s="898"/>
      <c r="G74" s="895">
        <f>SUM(G75)</f>
        <v>830</v>
      </c>
      <c r="H74" s="895">
        <f t="shared" ref="H74:Q74" si="31">SUM(H75)</f>
        <v>527</v>
      </c>
      <c r="I74" s="895">
        <f t="shared" si="31"/>
        <v>57</v>
      </c>
      <c r="J74" s="895">
        <f t="shared" si="31"/>
        <v>57</v>
      </c>
      <c r="K74" s="895">
        <f t="shared" si="31"/>
        <v>0</v>
      </c>
      <c r="L74" s="895">
        <f t="shared" si="31"/>
        <v>0</v>
      </c>
      <c r="M74" s="895">
        <f t="shared" si="31"/>
        <v>0</v>
      </c>
      <c r="N74" s="895">
        <f t="shared" si="31"/>
        <v>0</v>
      </c>
      <c r="O74" s="895">
        <f t="shared" si="31"/>
        <v>0</v>
      </c>
      <c r="P74" s="895">
        <f t="shared" si="31"/>
        <v>57</v>
      </c>
      <c r="Q74" s="895">
        <f t="shared" si="31"/>
        <v>57</v>
      </c>
      <c r="R74" s="870"/>
      <c r="S74" s="899"/>
      <c r="V74" s="859"/>
      <c r="W74" s="680"/>
      <c r="Z74" s="681"/>
      <c r="AA74" s="682"/>
      <c r="AB74" s="694"/>
      <c r="AC74" s="695"/>
      <c r="AD74" s="860"/>
      <c r="AE74" s="694"/>
      <c r="AF74" s="694"/>
      <c r="AG74" s="694"/>
      <c r="AH74" s="695"/>
      <c r="AI74" s="695"/>
      <c r="AJ74" s="694"/>
      <c r="AK74" s="694"/>
      <c r="AL74" s="694"/>
      <c r="AM74" s="694"/>
      <c r="AN74" s="694"/>
      <c r="AO74" s="694"/>
      <c r="AP74" s="694"/>
      <c r="AQ74" s="694"/>
    </row>
    <row r="75" spans="1:43" s="419" customFormat="1" ht="35.1" customHeight="1" x14ac:dyDescent="0.2">
      <c r="A75" s="883" t="s">
        <v>367</v>
      </c>
      <c r="B75" s="884" t="s">
        <v>459</v>
      </c>
      <c r="C75" s="885" t="s">
        <v>139</v>
      </c>
      <c r="D75" s="89"/>
      <c r="E75" s="891"/>
      <c r="F75" s="89" t="s">
        <v>460</v>
      </c>
      <c r="G75" s="886">
        <v>830</v>
      </c>
      <c r="H75" s="886">
        <v>527</v>
      </c>
      <c r="I75" s="886">
        <f>J75</f>
        <v>57</v>
      </c>
      <c r="J75" s="886">
        <v>57</v>
      </c>
      <c r="K75" s="886"/>
      <c r="L75" s="886"/>
      <c r="M75" s="888">
        <f>N75+O75</f>
        <v>0</v>
      </c>
      <c r="N75" s="888"/>
      <c r="O75" s="888"/>
      <c r="P75" s="886">
        <f>Q75</f>
        <v>57</v>
      </c>
      <c r="Q75" s="886">
        <v>57</v>
      </c>
      <c r="R75" s="888"/>
      <c r="S75" s="864"/>
      <c r="T75" s="404"/>
      <c r="U75" s="404"/>
      <c r="V75" s="403"/>
      <c r="W75" s="135"/>
      <c r="Z75" s="420"/>
      <c r="AA75" s="421"/>
      <c r="AB75" s="694"/>
      <c r="AC75" s="695"/>
      <c r="AD75" s="696"/>
      <c r="AE75" s="694"/>
      <c r="AF75" s="694"/>
      <c r="AG75" s="694"/>
      <c r="AH75" s="697"/>
      <c r="AI75" s="697"/>
      <c r="AJ75" s="694"/>
      <c r="AK75" s="698"/>
      <c r="AL75" s="694"/>
      <c r="AM75" s="694"/>
      <c r="AN75" s="694"/>
      <c r="AO75" s="694"/>
      <c r="AP75" s="694"/>
      <c r="AQ75" s="694"/>
    </row>
    <row r="76" spans="1:43" s="419" customFormat="1" ht="35.1" customHeight="1" x14ac:dyDescent="0.2">
      <c r="A76" s="865">
        <v>2</v>
      </c>
      <c r="B76" s="869" t="s">
        <v>37</v>
      </c>
      <c r="C76" s="896"/>
      <c r="D76" s="898"/>
      <c r="E76" s="897"/>
      <c r="F76" s="898"/>
      <c r="G76" s="866">
        <f>SUM(G77:G78)</f>
        <v>5500</v>
      </c>
      <c r="H76" s="866">
        <f t="shared" ref="H76:Q76" si="32">SUM(H77:H78)</f>
        <v>3711</v>
      </c>
      <c r="I76" s="866">
        <f t="shared" si="32"/>
        <v>3936</v>
      </c>
      <c r="J76" s="866">
        <f t="shared" si="32"/>
        <v>2200</v>
      </c>
      <c r="K76" s="866">
        <f t="shared" si="32"/>
        <v>3672</v>
      </c>
      <c r="L76" s="866">
        <f t="shared" si="32"/>
        <v>1572</v>
      </c>
      <c r="M76" s="866">
        <f t="shared" si="32"/>
        <v>1200</v>
      </c>
      <c r="N76" s="866">
        <f t="shared" si="32"/>
        <v>1200</v>
      </c>
      <c r="O76" s="866">
        <f t="shared" si="32"/>
        <v>0</v>
      </c>
      <c r="P76" s="866">
        <f t="shared" si="32"/>
        <v>2200</v>
      </c>
      <c r="Q76" s="866">
        <f t="shared" si="32"/>
        <v>2200</v>
      </c>
      <c r="R76" s="911"/>
      <c r="S76" s="899"/>
      <c r="V76" s="859"/>
      <c r="W76" s="680"/>
      <c r="Z76" s="681"/>
      <c r="AA76" s="682"/>
      <c r="AB76" s="694"/>
      <c r="AC76" s="695"/>
      <c r="AD76" s="860"/>
      <c r="AE76" s="694"/>
      <c r="AF76" s="694"/>
      <c r="AG76" s="694"/>
      <c r="AH76" s="695"/>
      <c r="AI76" s="695"/>
      <c r="AJ76" s="694"/>
      <c r="AK76" s="694"/>
      <c r="AL76" s="694"/>
      <c r="AM76" s="694"/>
      <c r="AN76" s="694"/>
      <c r="AO76" s="694"/>
      <c r="AP76" s="694"/>
      <c r="AQ76" s="694"/>
    </row>
    <row r="77" spans="1:43" s="419" customFormat="1" ht="35.1" customHeight="1" x14ac:dyDescent="0.2">
      <c r="A77" s="883" t="s">
        <v>367</v>
      </c>
      <c r="B77" s="884" t="s">
        <v>252</v>
      </c>
      <c r="C77" s="885" t="s">
        <v>146</v>
      </c>
      <c r="D77" s="89" t="s">
        <v>261</v>
      </c>
      <c r="E77" s="891" t="s">
        <v>179</v>
      </c>
      <c r="F77" s="89" t="s">
        <v>264</v>
      </c>
      <c r="G77" s="886">
        <v>3000</v>
      </c>
      <c r="H77" s="886">
        <v>2211</v>
      </c>
      <c r="I77" s="886">
        <f>736+J77</f>
        <v>2136</v>
      </c>
      <c r="J77" s="886">
        <v>1400</v>
      </c>
      <c r="K77" s="886">
        <v>1972</v>
      </c>
      <c r="L77" s="886">
        <v>472</v>
      </c>
      <c r="M77" s="888">
        <f>N77+O77</f>
        <v>1200</v>
      </c>
      <c r="N77" s="888">
        <v>1200</v>
      </c>
      <c r="O77" s="888"/>
      <c r="P77" s="886">
        <f t="shared" ref="P77:P78" si="33">Q77</f>
        <v>1400</v>
      </c>
      <c r="Q77" s="886">
        <v>1400</v>
      </c>
      <c r="R77" s="888"/>
      <c r="S77" s="864"/>
      <c r="T77" s="404"/>
      <c r="U77" s="404"/>
      <c r="V77" s="403"/>
      <c r="W77" s="135"/>
      <c r="Z77" s="420"/>
      <c r="AA77" s="421"/>
      <c r="AB77" s="694"/>
      <c r="AC77" s="695"/>
      <c r="AD77" s="696"/>
      <c r="AE77" s="694"/>
      <c r="AF77" s="694"/>
      <c r="AG77" s="694"/>
      <c r="AH77" s="697"/>
      <c r="AI77" s="697"/>
      <c r="AJ77" s="694"/>
      <c r="AK77" s="698"/>
      <c r="AL77" s="694"/>
      <c r="AM77" s="694"/>
      <c r="AN77" s="694"/>
      <c r="AO77" s="694"/>
      <c r="AP77" s="694"/>
      <c r="AQ77" s="694"/>
    </row>
    <row r="78" spans="1:43" s="419" customFormat="1" ht="35.1" customHeight="1" x14ac:dyDescent="0.2">
      <c r="A78" s="883" t="s">
        <v>367</v>
      </c>
      <c r="B78" s="884" t="s">
        <v>253</v>
      </c>
      <c r="C78" s="885" t="s">
        <v>146</v>
      </c>
      <c r="D78" s="89" t="s">
        <v>262</v>
      </c>
      <c r="E78" s="891" t="s">
        <v>179</v>
      </c>
      <c r="F78" s="89" t="s">
        <v>265</v>
      </c>
      <c r="G78" s="886">
        <v>2500</v>
      </c>
      <c r="H78" s="886">
        <v>1500</v>
      </c>
      <c r="I78" s="886">
        <f>1000+J78</f>
        <v>1800</v>
      </c>
      <c r="J78" s="886">
        <v>800</v>
      </c>
      <c r="K78" s="886">
        <v>1700</v>
      </c>
      <c r="L78" s="886">
        <v>1100</v>
      </c>
      <c r="M78" s="888"/>
      <c r="N78" s="888"/>
      <c r="O78" s="888"/>
      <c r="P78" s="886">
        <f t="shared" si="33"/>
        <v>800</v>
      </c>
      <c r="Q78" s="886">
        <v>800</v>
      </c>
      <c r="R78" s="888"/>
      <c r="S78" s="864"/>
      <c r="T78" s="404"/>
      <c r="U78" s="404"/>
      <c r="V78" s="403"/>
      <c r="W78" s="135"/>
      <c r="Z78" s="420"/>
      <c r="AA78" s="421"/>
      <c r="AB78" s="694"/>
      <c r="AC78" s="695"/>
      <c r="AD78" s="696"/>
      <c r="AE78" s="694"/>
      <c r="AF78" s="694"/>
      <c r="AG78" s="694"/>
      <c r="AH78" s="697"/>
      <c r="AI78" s="697"/>
      <c r="AJ78" s="694"/>
      <c r="AK78" s="698"/>
      <c r="AL78" s="694"/>
      <c r="AM78" s="694"/>
      <c r="AN78" s="694"/>
      <c r="AO78" s="694"/>
      <c r="AP78" s="694"/>
      <c r="AQ78" s="694"/>
    </row>
    <row r="79" spans="1:43" s="75" customFormat="1" ht="15" x14ac:dyDescent="0.2">
      <c r="A79" s="403"/>
      <c r="B79" s="404"/>
      <c r="C79" s="706"/>
      <c r="D79" s="83"/>
      <c r="E79" s="707"/>
      <c r="F79" s="403"/>
      <c r="G79" s="407"/>
      <c r="H79" s="407"/>
      <c r="I79" s="407"/>
      <c r="J79" s="407"/>
      <c r="K79" s="407"/>
      <c r="L79" s="407"/>
      <c r="M79" s="408"/>
      <c r="N79" s="408"/>
      <c r="O79" s="408"/>
      <c r="P79" s="407"/>
      <c r="Q79" s="408"/>
      <c r="R79" s="408"/>
      <c r="S79" s="404"/>
      <c r="T79" s="83"/>
      <c r="U79" s="83"/>
      <c r="V79" s="143"/>
      <c r="W79" s="135"/>
      <c r="Z79" s="139"/>
      <c r="AA79" s="77"/>
      <c r="AB79" s="487"/>
      <c r="AC79" s="851"/>
      <c r="AD79" s="696"/>
      <c r="AE79" s="487"/>
      <c r="AF79" s="487"/>
      <c r="AG79" s="487"/>
      <c r="AH79" s="104"/>
      <c r="AI79" s="104"/>
      <c r="AJ79" s="487"/>
      <c r="AK79" s="102"/>
      <c r="AL79" s="487"/>
      <c r="AM79" s="487"/>
      <c r="AN79" s="487"/>
      <c r="AO79" s="487"/>
      <c r="AP79" s="487"/>
      <c r="AQ79" s="487"/>
    </row>
    <row r="80" spans="1:43" ht="13.5" hidden="1" x14ac:dyDescent="0.2">
      <c r="A80" s="781"/>
      <c r="B80" s="781"/>
      <c r="C80" s="708"/>
      <c r="D80" s="708"/>
      <c r="E80" s="708"/>
      <c r="M80" s="76"/>
      <c r="N80" s="76"/>
      <c r="O80" s="76"/>
      <c r="P80" s="76"/>
      <c r="Q80" s="76"/>
      <c r="S80" s="83"/>
      <c r="T80" s="83"/>
      <c r="U80" s="83"/>
    </row>
    <row r="81" spans="1:49" hidden="1" x14ac:dyDescent="0.2">
      <c r="A81" s="839"/>
      <c r="B81" s="840" t="s">
        <v>405</v>
      </c>
      <c r="C81" s="841"/>
      <c r="D81" s="841"/>
      <c r="E81" s="841"/>
      <c r="F81" s="840"/>
      <c r="G81" s="842">
        <f>SUM(G82:G99)</f>
        <v>0</v>
      </c>
      <c r="H81" s="842"/>
      <c r="I81" s="842">
        <f>SUM(I82:I99)</f>
        <v>0</v>
      </c>
      <c r="J81" s="842"/>
      <c r="K81" s="842"/>
      <c r="L81" s="842"/>
      <c r="M81" s="842">
        <f t="shared" ref="M81" si="34">SUM(M82:N99)</f>
        <v>0</v>
      </c>
      <c r="N81" s="842">
        <f>SUM(N82:N99)</f>
        <v>0</v>
      </c>
      <c r="O81" s="842"/>
      <c r="P81" s="842"/>
      <c r="Q81" s="842"/>
      <c r="R81" s="843" t="e">
        <f t="shared" ref="R81:R99" si="35">M81/I81*100</f>
        <v>#DIV/0!</v>
      </c>
      <c r="S81" s="840"/>
      <c r="T81" s="166"/>
      <c r="U81" s="167"/>
      <c r="V81" s="844"/>
      <c r="W81" s="842"/>
    </row>
    <row r="82" spans="1:49" hidden="1" x14ac:dyDescent="0.2">
      <c r="A82" s="89">
        <v>1</v>
      </c>
      <c r="B82" s="90" t="s">
        <v>268</v>
      </c>
      <c r="C82" s="709"/>
      <c r="D82" s="709"/>
      <c r="E82" s="709"/>
      <c r="F82" s="88"/>
      <c r="G82" s="101">
        <f t="shared" ref="G82:G99" si="36">SUMIF($W$10:$W$17,B82,$G$10:$G$17)</f>
        <v>0</v>
      </c>
      <c r="H82" s="101"/>
      <c r="I82" s="101">
        <f t="shared" ref="I82:I99" si="37">SUMIF($W$10:$W$17,B82,$I$10:$I$17)</f>
        <v>0</v>
      </c>
      <c r="J82" s="101"/>
      <c r="K82" s="101"/>
      <c r="L82" s="101"/>
      <c r="M82" s="101">
        <f t="shared" ref="M82:M99" si="38">SUMIF($W$10:$W$17,B82,$M$10:$M$17)</f>
        <v>0</v>
      </c>
      <c r="N82" s="101">
        <f t="shared" ref="N82:N99" si="39">SUMIF($W$10:$W$17,B82,$N$10:$N$17)</f>
        <v>0</v>
      </c>
      <c r="O82" s="101"/>
      <c r="P82" s="101"/>
      <c r="Q82" s="101"/>
      <c r="R82" s="95" t="e">
        <f t="shared" si="35"/>
        <v>#DIV/0!</v>
      </c>
      <c r="S82" s="88"/>
      <c r="T82" s="169"/>
      <c r="V82" s="845"/>
      <c r="W82" s="171"/>
    </row>
    <row r="83" spans="1:49" hidden="1" x14ac:dyDescent="0.2">
      <c r="A83" s="89">
        <v>2</v>
      </c>
      <c r="B83" s="88" t="s">
        <v>404</v>
      </c>
      <c r="C83" s="709"/>
      <c r="D83" s="709"/>
      <c r="E83" s="709"/>
      <c r="F83" s="88"/>
      <c r="G83" s="101">
        <f t="shared" si="36"/>
        <v>0</v>
      </c>
      <c r="H83" s="101"/>
      <c r="I83" s="101">
        <f t="shared" si="37"/>
        <v>0</v>
      </c>
      <c r="J83" s="101"/>
      <c r="K83" s="101"/>
      <c r="L83" s="101"/>
      <c r="M83" s="101">
        <f t="shared" si="38"/>
        <v>0</v>
      </c>
      <c r="N83" s="101">
        <f t="shared" si="39"/>
        <v>0</v>
      </c>
      <c r="O83" s="101"/>
      <c r="P83" s="101"/>
      <c r="Q83" s="101"/>
      <c r="R83" s="95" t="e">
        <f t="shared" si="35"/>
        <v>#DIV/0!</v>
      </c>
      <c r="S83" s="88"/>
      <c r="T83" s="169"/>
      <c r="V83" s="845"/>
      <c r="W83" s="171"/>
    </row>
    <row r="84" spans="1:49" hidden="1" x14ac:dyDescent="0.2">
      <c r="A84" s="89">
        <v>3</v>
      </c>
      <c r="B84" s="74" t="s">
        <v>403</v>
      </c>
      <c r="C84" s="709"/>
      <c r="D84" s="709"/>
      <c r="E84" s="709"/>
      <c r="F84" s="88"/>
      <c r="G84" s="101">
        <f t="shared" si="36"/>
        <v>0</v>
      </c>
      <c r="H84" s="101"/>
      <c r="I84" s="101">
        <f t="shared" si="37"/>
        <v>0</v>
      </c>
      <c r="J84" s="101"/>
      <c r="K84" s="101"/>
      <c r="L84" s="101"/>
      <c r="M84" s="101">
        <f t="shared" si="38"/>
        <v>0</v>
      </c>
      <c r="N84" s="101">
        <f t="shared" si="39"/>
        <v>0</v>
      </c>
      <c r="O84" s="101"/>
      <c r="P84" s="101"/>
      <c r="Q84" s="101"/>
      <c r="R84" s="95" t="e">
        <f t="shared" si="35"/>
        <v>#DIV/0!</v>
      </c>
      <c r="S84" s="88"/>
      <c r="T84" s="169"/>
      <c r="V84" s="845"/>
      <c r="W84" s="171"/>
    </row>
    <row r="85" spans="1:49" hidden="1" x14ac:dyDescent="0.2">
      <c r="A85" s="89">
        <v>4</v>
      </c>
      <c r="B85" s="91" t="s">
        <v>353</v>
      </c>
      <c r="C85" s="709"/>
      <c r="D85" s="709"/>
      <c r="E85" s="709"/>
      <c r="F85" s="88"/>
      <c r="G85" s="101">
        <f t="shared" si="36"/>
        <v>0</v>
      </c>
      <c r="H85" s="101"/>
      <c r="I85" s="101">
        <f t="shared" si="37"/>
        <v>0</v>
      </c>
      <c r="J85" s="101"/>
      <c r="K85" s="101"/>
      <c r="L85" s="101"/>
      <c r="M85" s="101">
        <f t="shared" si="38"/>
        <v>0</v>
      </c>
      <c r="N85" s="101">
        <f t="shared" si="39"/>
        <v>0</v>
      </c>
      <c r="O85" s="101"/>
      <c r="P85" s="101"/>
      <c r="Q85" s="101"/>
      <c r="R85" s="95" t="e">
        <f t="shared" si="35"/>
        <v>#DIV/0!</v>
      </c>
      <c r="S85" s="88"/>
      <c r="T85" s="169"/>
      <c r="V85" s="845"/>
      <c r="W85" s="171"/>
    </row>
    <row r="86" spans="1:49" hidden="1" x14ac:dyDescent="0.2">
      <c r="A86" s="89">
        <v>5</v>
      </c>
      <c r="B86" s="91" t="s">
        <v>274</v>
      </c>
      <c r="C86" s="709"/>
      <c r="D86" s="709"/>
      <c r="E86" s="709"/>
      <c r="F86" s="88"/>
      <c r="G86" s="101">
        <f t="shared" si="36"/>
        <v>0</v>
      </c>
      <c r="H86" s="101"/>
      <c r="I86" s="101">
        <f t="shared" si="37"/>
        <v>0</v>
      </c>
      <c r="J86" s="101"/>
      <c r="K86" s="101"/>
      <c r="L86" s="101"/>
      <c r="M86" s="101">
        <f t="shared" si="38"/>
        <v>0</v>
      </c>
      <c r="N86" s="101">
        <f t="shared" si="39"/>
        <v>0</v>
      </c>
      <c r="O86" s="101"/>
      <c r="P86" s="101"/>
      <c r="Q86" s="101"/>
      <c r="R86" s="95" t="e">
        <f t="shared" si="35"/>
        <v>#DIV/0!</v>
      </c>
      <c r="S86" s="88"/>
      <c r="T86" s="169"/>
      <c r="V86" s="845"/>
      <c r="W86" s="171"/>
    </row>
    <row r="87" spans="1:49" s="102" customFormat="1" hidden="1" x14ac:dyDescent="0.2">
      <c r="A87" s="89">
        <v>6</v>
      </c>
      <c r="B87" s="91" t="s">
        <v>279</v>
      </c>
      <c r="C87" s="709"/>
      <c r="D87" s="709"/>
      <c r="E87" s="709"/>
      <c r="F87" s="88"/>
      <c r="G87" s="101">
        <f t="shared" si="36"/>
        <v>0</v>
      </c>
      <c r="H87" s="101"/>
      <c r="I87" s="101">
        <f t="shared" si="37"/>
        <v>0</v>
      </c>
      <c r="J87" s="101"/>
      <c r="K87" s="101"/>
      <c r="L87" s="101"/>
      <c r="M87" s="101">
        <f t="shared" si="38"/>
        <v>0</v>
      </c>
      <c r="N87" s="101">
        <f t="shared" si="39"/>
        <v>0</v>
      </c>
      <c r="O87" s="101"/>
      <c r="P87" s="101"/>
      <c r="Q87" s="101"/>
      <c r="R87" s="95" t="e">
        <f t="shared" si="35"/>
        <v>#DIV/0!</v>
      </c>
      <c r="S87" s="88"/>
      <c r="T87" s="169"/>
      <c r="U87" s="74"/>
      <c r="V87" s="845"/>
      <c r="W87" s="171"/>
      <c r="X87" s="74"/>
      <c r="Y87" s="74"/>
      <c r="Z87" s="74"/>
      <c r="AA87" s="74"/>
      <c r="AR87" s="74"/>
      <c r="AS87" s="74"/>
      <c r="AT87" s="74"/>
      <c r="AU87" s="74"/>
      <c r="AV87" s="74"/>
      <c r="AW87" s="74"/>
    </row>
    <row r="88" spans="1:49" s="102" customFormat="1" hidden="1" x14ac:dyDescent="0.2">
      <c r="A88" s="89">
        <v>7</v>
      </c>
      <c r="B88" s="91" t="s">
        <v>277</v>
      </c>
      <c r="C88" s="709"/>
      <c r="D88" s="709"/>
      <c r="E88" s="709"/>
      <c r="F88" s="88"/>
      <c r="G88" s="101">
        <f t="shared" si="36"/>
        <v>0</v>
      </c>
      <c r="H88" s="101"/>
      <c r="I88" s="101">
        <f t="shared" si="37"/>
        <v>0</v>
      </c>
      <c r="J88" s="101"/>
      <c r="K88" s="101"/>
      <c r="L88" s="101"/>
      <c r="M88" s="101">
        <f t="shared" si="38"/>
        <v>0</v>
      </c>
      <c r="N88" s="101">
        <f t="shared" si="39"/>
        <v>0</v>
      </c>
      <c r="O88" s="101"/>
      <c r="P88" s="101"/>
      <c r="Q88" s="101"/>
      <c r="R88" s="95" t="e">
        <f t="shared" si="35"/>
        <v>#DIV/0!</v>
      </c>
      <c r="S88" s="88"/>
      <c r="T88" s="169"/>
      <c r="U88" s="74"/>
      <c r="V88" s="845"/>
      <c r="W88" s="171"/>
      <c r="X88" s="74"/>
      <c r="Y88" s="74"/>
      <c r="Z88" s="74"/>
      <c r="AA88" s="77"/>
      <c r="AR88" s="74"/>
      <c r="AS88" s="74"/>
      <c r="AT88" s="74"/>
      <c r="AU88" s="74"/>
      <c r="AV88" s="74"/>
      <c r="AW88" s="74"/>
    </row>
    <row r="89" spans="1:49" s="102" customFormat="1" hidden="1" x14ac:dyDescent="0.2">
      <c r="A89" s="89">
        <v>8</v>
      </c>
      <c r="B89" s="91" t="s">
        <v>270</v>
      </c>
      <c r="C89" s="709"/>
      <c r="D89" s="709"/>
      <c r="E89" s="709"/>
      <c r="F89" s="88"/>
      <c r="G89" s="101">
        <f t="shared" si="36"/>
        <v>0</v>
      </c>
      <c r="H89" s="101"/>
      <c r="I89" s="101">
        <f t="shared" si="37"/>
        <v>0</v>
      </c>
      <c r="J89" s="101"/>
      <c r="K89" s="101"/>
      <c r="L89" s="101"/>
      <c r="M89" s="101">
        <f t="shared" si="38"/>
        <v>0</v>
      </c>
      <c r="N89" s="101">
        <f t="shared" si="39"/>
        <v>0</v>
      </c>
      <c r="O89" s="101"/>
      <c r="P89" s="101"/>
      <c r="Q89" s="101"/>
      <c r="R89" s="95" t="e">
        <f t="shared" si="35"/>
        <v>#DIV/0!</v>
      </c>
      <c r="S89" s="88"/>
      <c r="T89" s="169"/>
      <c r="U89" s="74"/>
      <c r="V89" s="845"/>
      <c r="W89" s="171"/>
      <c r="X89" s="74"/>
      <c r="Y89" s="74"/>
      <c r="Z89" s="74"/>
      <c r="AA89" s="77"/>
      <c r="AR89" s="74"/>
      <c r="AS89" s="74"/>
      <c r="AT89" s="74"/>
      <c r="AU89" s="74"/>
      <c r="AV89" s="74"/>
      <c r="AW89" s="74"/>
    </row>
    <row r="90" spans="1:49" s="102" customFormat="1" hidden="1" x14ac:dyDescent="0.2">
      <c r="A90" s="89">
        <v>9</v>
      </c>
      <c r="B90" s="93" t="s">
        <v>276</v>
      </c>
      <c r="C90" s="709"/>
      <c r="D90" s="709"/>
      <c r="E90" s="709"/>
      <c r="F90" s="88"/>
      <c r="G90" s="101">
        <f t="shared" si="36"/>
        <v>0</v>
      </c>
      <c r="H90" s="101"/>
      <c r="I90" s="101">
        <f t="shared" si="37"/>
        <v>0</v>
      </c>
      <c r="J90" s="101"/>
      <c r="K90" s="101"/>
      <c r="L90" s="101"/>
      <c r="M90" s="101">
        <f t="shared" si="38"/>
        <v>0</v>
      </c>
      <c r="N90" s="101">
        <f t="shared" si="39"/>
        <v>0</v>
      </c>
      <c r="O90" s="101"/>
      <c r="P90" s="101"/>
      <c r="Q90" s="101"/>
      <c r="R90" s="95" t="e">
        <f t="shared" si="35"/>
        <v>#DIV/0!</v>
      </c>
      <c r="S90" s="88"/>
      <c r="T90" s="169"/>
      <c r="U90" s="74"/>
      <c r="V90" s="845"/>
      <c r="W90" s="171"/>
      <c r="X90" s="74"/>
      <c r="Y90" s="74"/>
      <c r="Z90" s="74"/>
      <c r="AA90" s="74"/>
      <c r="AR90" s="74"/>
      <c r="AS90" s="74"/>
      <c r="AT90" s="74"/>
      <c r="AU90" s="74"/>
      <c r="AV90" s="74"/>
      <c r="AW90" s="74"/>
    </row>
    <row r="91" spans="1:49" s="102" customFormat="1" hidden="1" x14ac:dyDescent="0.2">
      <c r="A91" s="89">
        <v>10</v>
      </c>
      <c r="B91" s="91" t="s">
        <v>352</v>
      </c>
      <c r="C91" s="709"/>
      <c r="D91" s="709"/>
      <c r="E91" s="709"/>
      <c r="F91" s="88"/>
      <c r="G91" s="101">
        <f t="shared" si="36"/>
        <v>0</v>
      </c>
      <c r="H91" s="101"/>
      <c r="I91" s="101">
        <f t="shared" si="37"/>
        <v>0</v>
      </c>
      <c r="J91" s="101"/>
      <c r="K91" s="101"/>
      <c r="L91" s="101"/>
      <c r="M91" s="101">
        <f t="shared" si="38"/>
        <v>0</v>
      </c>
      <c r="N91" s="101">
        <f t="shared" si="39"/>
        <v>0</v>
      </c>
      <c r="O91" s="101"/>
      <c r="P91" s="101"/>
      <c r="Q91" s="101"/>
      <c r="R91" s="95" t="e">
        <f t="shared" si="35"/>
        <v>#DIV/0!</v>
      </c>
      <c r="S91" s="88"/>
      <c r="T91" s="169"/>
      <c r="U91" s="74"/>
      <c r="V91" s="845"/>
      <c r="W91" s="171"/>
      <c r="X91" s="74"/>
      <c r="Y91" s="74"/>
      <c r="Z91" s="74"/>
      <c r="AA91" s="74"/>
      <c r="AR91" s="74"/>
      <c r="AS91" s="74"/>
      <c r="AT91" s="74"/>
      <c r="AU91" s="74"/>
      <c r="AV91" s="74"/>
      <c r="AW91" s="74"/>
    </row>
    <row r="92" spans="1:49" s="102" customFormat="1" hidden="1" x14ac:dyDescent="0.2">
      <c r="A92" s="89">
        <v>11</v>
      </c>
      <c r="B92" s="91" t="s">
        <v>280</v>
      </c>
      <c r="C92" s="709"/>
      <c r="D92" s="709"/>
      <c r="E92" s="709"/>
      <c r="F92" s="88"/>
      <c r="G92" s="101">
        <f t="shared" si="36"/>
        <v>0</v>
      </c>
      <c r="H92" s="101"/>
      <c r="I92" s="101">
        <f t="shared" si="37"/>
        <v>0</v>
      </c>
      <c r="J92" s="101"/>
      <c r="K92" s="101"/>
      <c r="L92" s="101"/>
      <c r="M92" s="101">
        <f t="shared" si="38"/>
        <v>0</v>
      </c>
      <c r="N92" s="101">
        <f t="shared" si="39"/>
        <v>0</v>
      </c>
      <c r="O92" s="101"/>
      <c r="P92" s="101"/>
      <c r="Q92" s="101"/>
      <c r="R92" s="95" t="e">
        <f t="shared" si="35"/>
        <v>#DIV/0!</v>
      </c>
      <c r="S92" s="88"/>
      <c r="T92" s="169"/>
      <c r="U92" s="74"/>
      <c r="V92" s="845"/>
      <c r="W92" s="171"/>
      <c r="X92" s="74"/>
      <c r="Y92" s="74"/>
      <c r="Z92" s="74"/>
      <c r="AA92" s="74"/>
      <c r="AR92" s="74"/>
      <c r="AS92" s="74"/>
      <c r="AT92" s="74"/>
      <c r="AU92" s="74"/>
      <c r="AV92" s="74"/>
      <c r="AW92" s="74"/>
    </row>
    <row r="93" spans="1:49" s="102" customFormat="1" hidden="1" x14ac:dyDescent="0.2">
      <c r="A93" s="89">
        <v>12</v>
      </c>
      <c r="B93" s="91" t="s">
        <v>272</v>
      </c>
      <c r="C93" s="709"/>
      <c r="D93" s="709"/>
      <c r="E93" s="709"/>
      <c r="F93" s="88"/>
      <c r="G93" s="101">
        <f t="shared" si="36"/>
        <v>0</v>
      </c>
      <c r="H93" s="101"/>
      <c r="I93" s="101">
        <f t="shared" si="37"/>
        <v>0</v>
      </c>
      <c r="J93" s="101"/>
      <c r="K93" s="101"/>
      <c r="L93" s="101"/>
      <c r="M93" s="101">
        <f t="shared" si="38"/>
        <v>0</v>
      </c>
      <c r="N93" s="101">
        <f t="shared" si="39"/>
        <v>0</v>
      </c>
      <c r="O93" s="101"/>
      <c r="P93" s="101"/>
      <c r="Q93" s="101"/>
      <c r="R93" s="95" t="e">
        <f t="shared" si="35"/>
        <v>#DIV/0!</v>
      </c>
      <c r="S93" s="88"/>
      <c r="T93" s="169"/>
      <c r="U93" s="74"/>
      <c r="V93" s="845"/>
      <c r="W93" s="171"/>
      <c r="X93" s="74"/>
      <c r="Y93" s="74"/>
      <c r="Z93" s="74"/>
      <c r="AA93" s="77"/>
      <c r="AR93" s="74"/>
      <c r="AS93" s="74"/>
      <c r="AT93" s="74"/>
      <c r="AU93" s="74"/>
      <c r="AV93" s="74"/>
      <c r="AW93" s="74"/>
    </row>
    <row r="94" spans="1:49" s="102" customFormat="1" hidden="1" x14ac:dyDescent="0.2">
      <c r="A94" s="89">
        <v>13</v>
      </c>
      <c r="B94" s="91" t="s">
        <v>278</v>
      </c>
      <c r="C94" s="709"/>
      <c r="D94" s="709"/>
      <c r="E94" s="709"/>
      <c r="F94" s="88"/>
      <c r="G94" s="101">
        <f t="shared" si="36"/>
        <v>0</v>
      </c>
      <c r="H94" s="101"/>
      <c r="I94" s="101">
        <f t="shared" si="37"/>
        <v>0</v>
      </c>
      <c r="J94" s="101"/>
      <c r="K94" s="101"/>
      <c r="L94" s="101"/>
      <c r="M94" s="101">
        <f t="shared" si="38"/>
        <v>0</v>
      </c>
      <c r="N94" s="101">
        <f t="shared" si="39"/>
        <v>0</v>
      </c>
      <c r="O94" s="101"/>
      <c r="P94" s="101"/>
      <c r="Q94" s="101"/>
      <c r="R94" s="95" t="e">
        <f t="shared" si="35"/>
        <v>#DIV/0!</v>
      </c>
      <c r="S94" s="88"/>
      <c r="T94" s="169"/>
      <c r="U94" s="74"/>
      <c r="V94" s="845"/>
      <c r="W94" s="171"/>
      <c r="X94" s="74"/>
      <c r="Y94" s="74"/>
      <c r="Z94" s="74"/>
      <c r="AA94" s="74"/>
      <c r="AR94" s="74"/>
      <c r="AS94" s="74"/>
      <c r="AT94" s="74"/>
      <c r="AU94" s="74"/>
      <c r="AV94" s="74"/>
      <c r="AW94" s="74"/>
    </row>
    <row r="95" spans="1:49" s="102" customFormat="1" hidden="1" x14ac:dyDescent="0.2">
      <c r="A95" s="89">
        <v>14</v>
      </c>
      <c r="B95" s="91" t="s">
        <v>271</v>
      </c>
      <c r="C95" s="709"/>
      <c r="D95" s="709"/>
      <c r="E95" s="709"/>
      <c r="F95" s="88"/>
      <c r="G95" s="101">
        <f t="shared" si="36"/>
        <v>0</v>
      </c>
      <c r="H95" s="101"/>
      <c r="I95" s="101">
        <f t="shared" si="37"/>
        <v>0</v>
      </c>
      <c r="J95" s="101"/>
      <c r="K95" s="101"/>
      <c r="L95" s="101"/>
      <c r="M95" s="101">
        <f t="shared" si="38"/>
        <v>0</v>
      </c>
      <c r="N95" s="101">
        <f t="shared" si="39"/>
        <v>0</v>
      </c>
      <c r="O95" s="101"/>
      <c r="P95" s="101"/>
      <c r="Q95" s="101"/>
      <c r="R95" s="95" t="e">
        <f t="shared" si="35"/>
        <v>#DIV/0!</v>
      </c>
      <c r="S95" s="88"/>
      <c r="T95" s="169"/>
      <c r="U95" s="74"/>
      <c r="V95" s="845"/>
      <c r="W95" s="171"/>
      <c r="X95" s="74"/>
      <c r="Y95" s="74"/>
      <c r="Z95" s="74"/>
      <c r="AA95" s="77"/>
      <c r="AR95" s="74"/>
      <c r="AS95" s="74"/>
      <c r="AT95" s="74"/>
      <c r="AU95" s="74"/>
      <c r="AV95" s="74"/>
      <c r="AW95" s="74"/>
    </row>
    <row r="96" spans="1:49" s="102" customFormat="1" hidden="1" x14ac:dyDescent="0.2">
      <c r="A96" s="89">
        <v>15</v>
      </c>
      <c r="B96" s="91" t="s">
        <v>269</v>
      </c>
      <c r="C96" s="709"/>
      <c r="D96" s="709"/>
      <c r="E96" s="709"/>
      <c r="F96" s="88"/>
      <c r="G96" s="101">
        <f t="shared" si="36"/>
        <v>0</v>
      </c>
      <c r="H96" s="101"/>
      <c r="I96" s="101">
        <f t="shared" si="37"/>
        <v>0</v>
      </c>
      <c r="J96" s="101"/>
      <c r="K96" s="101"/>
      <c r="L96" s="101"/>
      <c r="M96" s="101">
        <f t="shared" si="38"/>
        <v>0</v>
      </c>
      <c r="N96" s="101">
        <f t="shared" si="39"/>
        <v>0</v>
      </c>
      <c r="O96" s="101"/>
      <c r="P96" s="101"/>
      <c r="Q96" s="101"/>
      <c r="R96" s="95" t="e">
        <f t="shared" si="35"/>
        <v>#DIV/0!</v>
      </c>
      <c r="S96" s="88"/>
      <c r="T96" s="169"/>
      <c r="U96" s="74"/>
      <c r="V96" s="845"/>
      <c r="W96" s="171"/>
      <c r="X96" s="74"/>
      <c r="Y96" s="74"/>
      <c r="Z96" s="74"/>
      <c r="AA96" s="77"/>
      <c r="AR96" s="74"/>
      <c r="AS96" s="74"/>
      <c r="AT96" s="74"/>
      <c r="AU96" s="74"/>
      <c r="AV96" s="74"/>
      <c r="AW96" s="74"/>
    </row>
    <row r="97" spans="1:49" s="102" customFormat="1" hidden="1" x14ac:dyDescent="0.2">
      <c r="A97" s="89">
        <v>16</v>
      </c>
      <c r="B97" s="91" t="s">
        <v>275</v>
      </c>
      <c r="C97" s="709"/>
      <c r="D97" s="709"/>
      <c r="E97" s="709"/>
      <c r="F97" s="88"/>
      <c r="G97" s="101">
        <f t="shared" si="36"/>
        <v>0</v>
      </c>
      <c r="H97" s="101"/>
      <c r="I97" s="101">
        <f t="shared" si="37"/>
        <v>0</v>
      </c>
      <c r="J97" s="101"/>
      <c r="K97" s="101"/>
      <c r="L97" s="101"/>
      <c r="M97" s="101">
        <f t="shared" si="38"/>
        <v>0</v>
      </c>
      <c r="N97" s="101">
        <f t="shared" si="39"/>
        <v>0</v>
      </c>
      <c r="O97" s="101"/>
      <c r="P97" s="101"/>
      <c r="Q97" s="101"/>
      <c r="R97" s="95" t="e">
        <f t="shared" si="35"/>
        <v>#DIV/0!</v>
      </c>
      <c r="S97" s="88"/>
      <c r="T97" s="169"/>
      <c r="U97" s="74"/>
      <c r="V97" s="845"/>
      <c r="W97" s="171"/>
      <c r="X97" s="74"/>
      <c r="Y97" s="74"/>
      <c r="Z97" s="74"/>
      <c r="AA97" s="77"/>
      <c r="AR97" s="74"/>
      <c r="AS97" s="74"/>
      <c r="AT97" s="74"/>
      <c r="AU97" s="74"/>
      <c r="AV97" s="74"/>
      <c r="AW97" s="74"/>
    </row>
    <row r="98" spans="1:49" s="102" customFormat="1" hidden="1" x14ac:dyDescent="0.2">
      <c r="A98" s="89">
        <v>17</v>
      </c>
      <c r="B98" s="91" t="s">
        <v>273</v>
      </c>
      <c r="C98" s="709"/>
      <c r="D98" s="709"/>
      <c r="E98" s="709"/>
      <c r="F98" s="88"/>
      <c r="G98" s="101">
        <f t="shared" si="36"/>
        <v>0</v>
      </c>
      <c r="H98" s="101"/>
      <c r="I98" s="101">
        <f t="shared" si="37"/>
        <v>0</v>
      </c>
      <c r="J98" s="101"/>
      <c r="K98" s="101"/>
      <c r="L98" s="101"/>
      <c r="M98" s="101">
        <f t="shared" si="38"/>
        <v>0</v>
      </c>
      <c r="N98" s="101">
        <f t="shared" si="39"/>
        <v>0</v>
      </c>
      <c r="O98" s="101"/>
      <c r="P98" s="101"/>
      <c r="Q98" s="101"/>
      <c r="R98" s="95" t="e">
        <f t="shared" si="35"/>
        <v>#DIV/0!</v>
      </c>
      <c r="S98" s="88"/>
      <c r="T98" s="169"/>
      <c r="U98" s="74"/>
      <c r="V98" s="845"/>
      <c r="W98" s="171"/>
      <c r="X98" s="74"/>
      <c r="Y98" s="74"/>
      <c r="Z98" s="74"/>
      <c r="AA98" s="77"/>
      <c r="AR98" s="74"/>
      <c r="AS98" s="74"/>
      <c r="AT98" s="74"/>
      <c r="AU98" s="74"/>
      <c r="AV98" s="74"/>
      <c r="AW98" s="74"/>
    </row>
    <row r="99" spans="1:49" s="102" customFormat="1" hidden="1" x14ac:dyDescent="0.2">
      <c r="A99" s="746"/>
      <c r="B99" s="116" t="s">
        <v>536</v>
      </c>
      <c r="C99" s="83"/>
      <c r="D99" s="83"/>
      <c r="E99" s="83"/>
      <c r="F99" s="74"/>
      <c r="G99" s="101">
        <f t="shared" si="36"/>
        <v>0</v>
      </c>
      <c r="H99" s="101"/>
      <c r="I99" s="101">
        <f t="shared" si="37"/>
        <v>0</v>
      </c>
      <c r="J99" s="101"/>
      <c r="K99" s="101"/>
      <c r="L99" s="101"/>
      <c r="M99" s="101">
        <f t="shared" si="38"/>
        <v>0</v>
      </c>
      <c r="N99" s="101">
        <f t="shared" si="39"/>
        <v>0</v>
      </c>
      <c r="O99" s="101"/>
      <c r="P99" s="101"/>
      <c r="Q99" s="101"/>
      <c r="R99" s="95" t="e">
        <f t="shared" si="35"/>
        <v>#DIV/0!</v>
      </c>
      <c r="S99" s="74"/>
      <c r="T99" s="74"/>
      <c r="U99" s="74"/>
      <c r="V99" s="143"/>
      <c r="W99" s="171"/>
      <c r="X99" s="74"/>
      <c r="Y99" s="74"/>
      <c r="Z99" s="74"/>
      <c r="AA99" s="74"/>
      <c r="AR99" s="74"/>
      <c r="AS99" s="74"/>
      <c r="AT99" s="74"/>
      <c r="AU99" s="74"/>
      <c r="AV99" s="74"/>
      <c r="AW99" s="74"/>
    </row>
    <row r="100" spans="1:49" s="102" customFormat="1" hidden="1" x14ac:dyDescent="0.2">
      <c r="A100" s="746"/>
      <c r="B100" s="74"/>
      <c r="C100" s="83"/>
      <c r="D100" s="83"/>
      <c r="E100" s="83"/>
      <c r="F100" s="74"/>
      <c r="G100" s="74"/>
      <c r="H100" s="74"/>
      <c r="I100" s="74"/>
      <c r="J100" s="74"/>
      <c r="K100" s="74"/>
      <c r="L100" s="74"/>
      <c r="M100" s="81"/>
      <c r="N100" s="81"/>
      <c r="O100" s="81"/>
      <c r="P100" s="81"/>
      <c r="Q100" s="81"/>
      <c r="R100" s="76"/>
      <c r="S100" s="74"/>
      <c r="T100" s="74"/>
      <c r="U100" s="74"/>
      <c r="V100" s="143"/>
      <c r="W100" s="74"/>
      <c r="X100" s="74"/>
      <c r="Y100" s="74"/>
      <c r="Z100" s="74"/>
      <c r="AA100" s="74"/>
      <c r="AR100" s="74"/>
      <c r="AS100" s="74"/>
      <c r="AT100" s="74"/>
      <c r="AU100" s="74"/>
      <c r="AV100" s="74"/>
      <c r="AW100" s="74"/>
    </row>
    <row r="101" spans="1:49" hidden="1" x14ac:dyDescent="0.2"/>
    <row r="105" spans="1:49" s="76" customFormat="1" x14ac:dyDescent="0.2">
      <c r="A105" s="74"/>
      <c r="B105" s="74"/>
      <c r="C105" s="83"/>
      <c r="D105" s="83"/>
      <c r="E105" s="83"/>
      <c r="F105" s="74"/>
      <c r="G105" s="77"/>
      <c r="H105" s="77"/>
      <c r="I105" s="77"/>
      <c r="J105" s="77"/>
      <c r="K105" s="77"/>
      <c r="L105" s="77"/>
      <c r="M105" s="99"/>
      <c r="N105" s="99"/>
      <c r="O105" s="99"/>
      <c r="P105" s="99"/>
      <c r="Q105" s="99"/>
      <c r="S105" s="74"/>
      <c r="T105" s="74"/>
      <c r="U105" s="74"/>
      <c r="V105" s="143"/>
      <c r="W105" s="74"/>
      <c r="X105" s="74"/>
      <c r="Y105" s="74"/>
      <c r="Z105" s="74"/>
      <c r="AA105" s="74"/>
      <c r="AB105" s="102"/>
      <c r="AC105" s="102"/>
      <c r="AD105" s="102"/>
      <c r="AE105" s="102"/>
      <c r="AF105" s="102"/>
      <c r="AG105" s="102"/>
      <c r="AH105" s="102"/>
      <c r="AI105" s="102"/>
      <c r="AJ105" s="102"/>
      <c r="AK105" s="102"/>
      <c r="AL105" s="102"/>
      <c r="AM105" s="102"/>
      <c r="AN105" s="102"/>
      <c r="AO105" s="102"/>
      <c r="AP105" s="102"/>
      <c r="AQ105" s="102"/>
      <c r="AR105" s="74"/>
      <c r="AS105" s="74"/>
      <c r="AT105" s="74"/>
      <c r="AU105" s="74"/>
      <c r="AV105" s="74"/>
      <c r="AW105" s="74"/>
    </row>
    <row r="144" spans="1:49" s="76" customFormat="1" x14ac:dyDescent="0.2">
      <c r="A144" s="74"/>
      <c r="B144" s="74"/>
      <c r="C144" s="83"/>
      <c r="D144" s="83"/>
      <c r="E144" s="83"/>
      <c r="F144" s="74"/>
      <c r="G144" s="74"/>
      <c r="H144" s="74"/>
      <c r="I144" s="77" t="e">
        <f>#REF!</f>
        <v>#REF!</v>
      </c>
      <c r="J144" s="77"/>
      <c r="K144" s="77"/>
      <c r="L144" s="77"/>
      <c r="M144" s="81"/>
      <c r="N144" s="81"/>
      <c r="O144" s="81"/>
      <c r="P144" s="81"/>
      <c r="Q144" s="81"/>
      <c r="S144" s="74"/>
      <c r="T144" s="74"/>
      <c r="U144" s="74"/>
      <c r="V144" s="143"/>
      <c r="W144" s="74"/>
      <c r="X144" s="74"/>
      <c r="Y144" s="74"/>
      <c r="Z144" s="74"/>
      <c r="AA144" s="74"/>
      <c r="AB144" s="102"/>
      <c r="AC144" s="102"/>
      <c r="AD144" s="102"/>
      <c r="AE144" s="102"/>
      <c r="AF144" s="102"/>
      <c r="AG144" s="102"/>
      <c r="AH144" s="102"/>
      <c r="AI144" s="102"/>
      <c r="AJ144" s="102"/>
      <c r="AK144" s="102"/>
      <c r="AL144" s="102"/>
      <c r="AM144" s="102"/>
      <c r="AN144" s="102"/>
      <c r="AO144" s="102"/>
      <c r="AP144" s="102"/>
      <c r="AQ144" s="102"/>
      <c r="AR144" s="74"/>
      <c r="AS144" s="74"/>
      <c r="AT144" s="74"/>
      <c r="AU144" s="74"/>
      <c r="AV144" s="74"/>
      <c r="AW144" s="74"/>
    </row>
    <row r="145" spans="1:49" s="76" customFormat="1" x14ac:dyDescent="0.2">
      <c r="A145" s="74"/>
      <c r="B145" s="74"/>
      <c r="C145" s="83"/>
      <c r="D145" s="83"/>
      <c r="E145" s="83"/>
      <c r="F145" s="74"/>
      <c r="G145" s="74"/>
      <c r="H145" s="74"/>
      <c r="I145" s="77" t="e">
        <f>#REF!</f>
        <v>#REF!</v>
      </c>
      <c r="J145" s="77"/>
      <c r="K145" s="77"/>
      <c r="L145" s="77"/>
      <c r="M145" s="81"/>
      <c r="N145" s="81"/>
      <c r="O145" s="81"/>
      <c r="P145" s="81"/>
      <c r="Q145" s="81"/>
      <c r="S145" s="74"/>
      <c r="T145" s="74"/>
      <c r="U145" s="74"/>
      <c r="V145" s="143"/>
      <c r="W145" s="74"/>
      <c r="X145" s="74"/>
      <c r="Y145" s="74"/>
      <c r="Z145" s="74"/>
      <c r="AA145" s="74"/>
      <c r="AB145" s="102"/>
      <c r="AC145" s="102"/>
      <c r="AD145" s="102"/>
      <c r="AE145" s="102"/>
      <c r="AF145" s="102"/>
      <c r="AG145" s="102"/>
      <c r="AH145" s="102"/>
      <c r="AI145" s="102"/>
      <c r="AJ145" s="102"/>
      <c r="AK145" s="102"/>
      <c r="AL145" s="102"/>
      <c r="AM145" s="102"/>
      <c r="AN145" s="102"/>
      <c r="AO145" s="102"/>
      <c r="AP145" s="102"/>
      <c r="AQ145" s="102"/>
      <c r="AR145" s="74"/>
      <c r="AS145" s="74"/>
      <c r="AT145" s="74"/>
      <c r="AU145" s="74"/>
      <c r="AV145" s="74"/>
      <c r="AW145" s="74"/>
    </row>
    <row r="146" spans="1:49" s="76" customFormat="1" x14ac:dyDescent="0.2">
      <c r="A146" s="74"/>
      <c r="B146" s="74"/>
      <c r="C146" s="83"/>
      <c r="D146" s="83"/>
      <c r="E146" s="83"/>
      <c r="F146" s="74"/>
      <c r="G146" s="74"/>
      <c r="H146" s="74"/>
      <c r="I146" s="77" t="e">
        <f>I145+I144</f>
        <v>#REF!</v>
      </c>
      <c r="J146" s="77"/>
      <c r="K146" s="77"/>
      <c r="L146" s="77"/>
      <c r="M146" s="81">
        <v>41722</v>
      </c>
      <c r="N146" s="173" t="e">
        <f>M146/#REF!*100</f>
        <v>#REF!</v>
      </c>
      <c r="O146" s="173"/>
      <c r="P146" s="173"/>
      <c r="Q146" s="173"/>
      <c r="S146" s="74"/>
      <c r="T146" s="74"/>
      <c r="U146" s="74"/>
      <c r="V146" s="143"/>
      <c r="W146" s="74"/>
      <c r="X146" s="74"/>
      <c r="Y146" s="74"/>
      <c r="Z146" s="74"/>
      <c r="AA146" s="74"/>
      <c r="AB146" s="102"/>
      <c r="AC146" s="102"/>
      <c r="AD146" s="102"/>
      <c r="AE146" s="102"/>
      <c r="AF146" s="102"/>
      <c r="AG146" s="102"/>
      <c r="AH146" s="102"/>
      <c r="AI146" s="102"/>
      <c r="AJ146" s="102"/>
      <c r="AK146" s="102"/>
      <c r="AL146" s="102"/>
      <c r="AM146" s="102"/>
      <c r="AN146" s="102"/>
      <c r="AO146" s="102"/>
      <c r="AP146" s="102"/>
      <c r="AQ146" s="102"/>
      <c r="AR146" s="74"/>
      <c r="AS146" s="74"/>
      <c r="AT146" s="74"/>
      <c r="AU146" s="74"/>
      <c r="AV146" s="74"/>
      <c r="AW146" s="74"/>
    </row>
    <row r="148" spans="1:49" s="76" customFormat="1" x14ac:dyDescent="0.2">
      <c r="A148" s="74"/>
      <c r="B148" s="74"/>
      <c r="C148" s="83"/>
      <c r="D148" s="83"/>
      <c r="E148" s="83"/>
      <c r="F148" s="74"/>
      <c r="G148" s="74"/>
      <c r="H148" s="74"/>
      <c r="I148" s="74"/>
      <c r="J148" s="74"/>
      <c r="K148" s="74"/>
      <c r="L148" s="74"/>
      <c r="M148" s="81"/>
      <c r="N148" s="81"/>
      <c r="O148" s="81"/>
      <c r="P148" s="81"/>
      <c r="Q148" s="81"/>
      <c r="S148" s="74"/>
      <c r="T148" s="74"/>
      <c r="U148" s="74"/>
      <c r="V148" s="143"/>
      <c r="W148" s="74"/>
      <c r="X148" s="74"/>
      <c r="Y148" s="74"/>
      <c r="Z148" s="74"/>
      <c r="AA148" s="74"/>
      <c r="AB148" s="102"/>
      <c r="AC148" s="102"/>
      <c r="AD148" s="102"/>
      <c r="AE148" s="102"/>
      <c r="AF148" s="102"/>
      <c r="AG148" s="102"/>
      <c r="AH148" s="102"/>
      <c r="AI148" s="102"/>
      <c r="AJ148" s="102"/>
      <c r="AK148" s="102"/>
      <c r="AL148" s="102"/>
      <c r="AM148" s="102"/>
      <c r="AN148" s="102"/>
      <c r="AO148" s="102"/>
      <c r="AP148" s="102"/>
      <c r="AQ148" s="102"/>
      <c r="AR148" s="74"/>
      <c r="AS148" s="74"/>
      <c r="AT148" s="74"/>
      <c r="AU148" s="74"/>
      <c r="AV148" s="74"/>
      <c r="AW148" s="74"/>
    </row>
  </sheetData>
  <mergeCells count="31">
    <mergeCell ref="P6:P7"/>
    <mergeCell ref="Q6:Q7"/>
    <mergeCell ref="A1:S1"/>
    <mergeCell ref="A2:S2"/>
    <mergeCell ref="A3:S3"/>
    <mergeCell ref="A5:A7"/>
    <mergeCell ref="B5:B7"/>
    <mergeCell ref="C5:C7"/>
    <mergeCell ref="D5:D7"/>
    <mergeCell ref="E5:E7"/>
    <mergeCell ref="F5:G5"/>
    <mergeCell ref="P4:S4"/>
    <mergeCell ref="K5:L5"/>
    <mergeCell ref="K6:K7"/>
    <mergeCell ref="L6:L7"/>
    <mergeCell ref="AP12:AQ12"/>
    <mergeCell ref="A80:B80"/>
    <mergeCell ref="H5:H7"/>
    <mergeCell ref="I5:J5"/>
    <mergeCell ref="J6:J7"/>
    <mergeCell ref="I6:I7"/>
    <mergeCell ref="M5:O5"/>
    <mergeCell ref="N6:O6"/>
    <mergeCell ref="M6:M7"/>
    <mergeCell ref="P5:Q5"/>
    <mergeCell ref="R5:R7"/>
    <mergeCell ref="S5:S7"/>
    <mergeCell ref="W5:W7"/>
    <mergeCell ref="Y5:Y7"/>
    <mergeCell ref="F6:F7"/>
    <mergeCell ref="G6:G7"/>
  </mergeCells>
  <printOptions horizontalCentered="1"/>
  <pageMargins left="0.19685039370078741" right="0.19685039370078741" top="0.51181102362204722" bottom="0.43307086614173229" header="0.31496062992125984" footer="0.23622047244094491"/>
  <pageSetup paperSize="9" scale="65"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V213"/>
  <sheetViews>
    <sheetView zoomScale="82" zoomScaleNormal="82" zoomScaleSheetLayoutView="130" workbookViewId="0">
      <selection activeCell="M6" sqref="M6:M7"/>
    </sheetView>
  </sheetViews>
  <sheetFormatPr defaultColWidth="9.33203125" defaultRowHeight="12.75" x14ac:dyDescent="0.2"/>
  <cols>
    <col min="1" max="1" width="6.33203125" style="74" customWidth="1"/>
    <col min="2" max="2" width="43" style="74" customWidth="1"/>
    <col min="3" max="3" width="7.1640625" style="83" customWidth="1"/>
    <col min="4" max="4" width="12" style="83" customWidth="1"/>
    <col min="5" max="5" width="6.33203125" style="83" customWidth="1"/>
    <col min="6" max="6" width="10.83203125" style="74" customWidth="1"/>
    <col min="7" max="7" width="11.6640625" style="74" customWidth="1"/>
    <col min="8" max="8" width="11.1640625" style="74" customWidth="1"/>
    <col min="9" max="9" width="10.1640625" style="74" customWidth="1"/>
    <col min="10" max="10" width="9.1640625" style="74" customWidth="1"/>
    <col min="11" max="13" width="11.1640625" style="74" customWidth="1"/>
    <col min="14" max="14" width="12" style="74" customWidth="1"/>
    <col min="15" max="15" width="9.1640625" style="74" customWidth="1"/>
    <col min="16" max="17" width="8.1640625" style="74" customWidth="1"/>
    <col min="18" max="18" width="9.1640625" style="74" customWidth="1"/>
    <col min="19" max="22" width="10.33203125" style="74" customWidth="1"/>
    <col min="23" max="23" width="8.6640625" style="76" customWidth="1"/>
    <col min="24" max="24" width="7.33203125" style="74" customWidth="1"/>
    <col min="25" max="26" width="6.1640625" style="74" customWidth="1"/>
    <col min="27" max="27" width="8.33203125" style="143" customWidth="1"/>
    <col min="28" max="28" width="17.33203125" style="74" customWidth="1"/>
    <col min="29" max="29" width="10.5" style="74" customWidth="1"/>
    <col min="30" max="30" width="23.5" style="74" customWidth="1"/>
    <col min="31" max="31" width="10.1640625" style="74" customWidth="1"/>
    <col min="32" max="32" width="11.5" style="74" customWidth="1"/>
    <col min="33" max="33" width="11.6640625" style="102" customWidth="1"/>
    <col min="34" max="35" width="9.33203125" style="102" customWidth="1"/>
    <col min="36" max="36" width="9.83203125" style="102" customWidth="1"/>
    <col min="37" max="37" width="9.33203125" style="102" customWidth="1"/>
    <col min="38" max="38" width="9.33203125" style="102"/>
    <col min="39" max="39" width="11.6640625" style="102" bestFit="1" customWidth="1"/>
    <col min="40" max="40" width="12.33203125" style="102" customWidth="1"/>
    <col min="41" max="41" width="11.1640625" style="102" bestFit="1" customWidth="1"/>
    <col min="42" max="48" width="9.33203125" style="102"/>
    <col min="49" max="16384" width="9.33203125" style="74"/>
  </cols>
  <sheetData>
    <row r="1" spans="1:48" ht="15.75" x14ac:dyDescent="0.2">
      <c r="A1" s="791" t="s">
        <v>677</v>
      </c>
      <c r="B1" s="791"/>
      <c r="C1" s="791"/>
      <c r="D1" s="791"/>
      <c r="E1" s="791"/>
      <c r="F1" s="791"/>
      <c r="G1" s="791"/>
      <c r="H1" s="791"/>
      <c r="I1" s="791"/>
      <c r="J1" s="791"/>
      <c r="K1" s="791"/>
      <c r="L1" s="791"/>
      <c r="M1" s="791"/>
      <c r="N1" s="791"/>
      <c r="O1" s="791"/>
      <c r="P1" s="791"/>
      <c r="Q1" s="791"/>
      <c r="R1" s="791"/>
      <c r="S1" s="791"/>
      <c r="T1" s="791"/>
      <c r="U1" s="791"/>
      <c r="V1" s="791"/>
      <c r="W1" s="791"/>
      <c r="X1" s="791"/>
      <c r="Y1" s="119"/>
      <c r="Z1" s="119"/>
      <c r="AD1" s="77"/>
    </row>
    <row r="2" spans="1:48" ht="18.600000000000001" customHeight="1" x14ac:dyDescent="0.2">
      <c r="A2" s="792" t="s">
        <v>676</v>
      </c>
      <c r="B2" s="792"/>
      <c r="C2" s="792"/>
      <c r="D2" s="792"/>
      <c r="E2" s="792"/>
      <c r="F2" s="792"/>
      <c r="G2" s="792"/>
      <c r="H2" s="792"/>
      <c r="I2" s="792"/>
      <c r="J2" s="792"/>
      <c r="K2" s="792"/>
      <c r="L2" s="792"/>
      <c r="M2" s="792"/>
      <c r="N2" s="792"/>
      <c r="O2" s="792"/>
      <c r="P2" s="792"/>
      <c r="Q2" s="792"/>
      <c r="R2" s="792"/>
      <c r="S2" s="792"/>
      <c r="T2" s="792"/>
      <c r="U2" s="792"/>
      <c r="V2" s="792"/>
      <c r="W2" s="792"/>
      <c r="X2" s="792"/>
      <c r="Y2" s="744"/>
      <c r="Z2" s="744"/>
    </row>
    <row r="3" spans="1:48" ht="17.25" customHeight="1" x14ac:dyDescent="0.2">
      <c r="A3" s="793" t="s">
        <v>762</v>
      </c>
      <c r="B3" s="793"/>
      <c r="C3" s="793"/>
      <c r="D3" s="793"/>
      <c r="E3" s="793"/>
      <c r="F3" s="793"/>
      <c r="G3" s="793"/>
      <c r="H3" s="793"/>
      <c r="I3" s="793"/>
      <c r="J3" s="793"/>
      <c r="K3" s="793"/>
      <c r="L3" s="793"/>
      <c r="M3" s="793"/>
      <c r="N3" s="793"/>
      <c r="O3" s="793"/>
      <c r="P3" s="793"/>
      <c r="Q3" s="793"/>
      <c r="R3" s="793"/>
      <c r="S3" s="793"/>
      <c r="T3" s="793"/>
      <c r="U3" s="793"/>
      <c r="V3" s="793"/>
      <c r="W3" s="793"/>
      <c r="X3" s="793"/>
      <c r="Y3" s="745"/>
      <c r="Z3" s="745"/>
      <c r="AA3" s="161"/>
    </row>
    <row r="4" spans="1:48" ht="21.75" customHeight="1" x14ac:dyDescent="0.2">
      <c r="A4" s="794"/>
      <c r="B4" s="794"/>
      <c r="C4" s="794"/>
      <c r="D4" s="794"/>
      <c r="E4" s="794"/>
      <c r="F4" s="794"/>
      <c r="G4" s="794"/>
      <c r="H4" s="794"/>
      <c r="I4" s="794"/>
      <c r="J4" s="794"/>
      <c r="K4" s="794"/>
      <c r="L4" s="794"/>
      <c r="M4" s="794"/>
      <c r="N4" s="794"/>
      <c r="O4" s="794"/>
      <c r="P4" s="794"/>
      <c r="Q4" s="794"/>
      <c r="R4" s="794"/>
      <c r="S4" s="794"/>
      <c r="T4" s="794"/>
      <c r="U4" s="794"/>
      <c r="V4" s="794"/>
      <c r="W4" s="795"/>
      <c r="X4" s="795"/>
      <c r="Y4" s="122"/>
      <c r="Z4" s="122"/>
      <c r="AA4" s="161"/>
    </row>
    <row r="5" spans="1:48" ht="55.5" customHeight="1" x14ac:dyDescent="0.2">
      <c r="A5" s="785" t="s">
        <v>734</v>
      </c>
      <c r="B5" s="785" t="s">
        <v>85</v>
      </c>
      <c r="C5" s="785" t="s">
        <v>133</v>
      </c>
      <c r="D5" s="785" t="s">
        <v>134</v>
      </c>
      <c r="E5" s="785" t="s">
        <v>135</v>
      </c>
      <c r="F5" s="785" t="s">
        <v>86</v>
      </c>
      <c r="G5" s="785"/>
      <c r="H5" s="785"/>
      <c r="I5" s="785"/>
      <c r="J5" s="785"/>
      <c r="K5" s="785" t="s">
        <v>683</v>
      </c>
      <c r="L5" s="785"/>
      <c r="M5" s="784" t="s">
        <v>107</v>
      </c>
      <c r="N5" s="784"/>
      <c r="O5" s="784" t="s">
        <v>686</v>
      </c>
      <c r="P5" s="784"/>
      <c r="Q5" s="784"/>
      <c r="R5" s="784"/>
      <c r="S5" s="785" t="s">
        <v>414</v>
      </c>
      <c r="T5" s="785"/>
      <c r="U5" s="785"/>
      <c r="V5" s="785"/>
      <c r="W5" s="784" t="s">
        <v>117</v>
      </c>
      <c r="X5" s="785" t="s">
        <v>88</v>
      </c>
      <c r="Y5" s="123"/>
      <c r="Z5" s="123"/>
      <c r="AB5" s="766"/>
      <c r="AC5" s="124"/>
      <c r="AD5" s="796"/>
    </row>
    <row r="6" spans="1:48" ht="115.5" customHeight="1" x14ac:dyDescent="0.2">
      <c r="A6" s="785"/>
      <c r="B6" s="785"/>
      <c r="C6" s="785"/>
      <c r="D6" s="785"/>
      <c r="E6" s="785"/>
      <c r="F6" s="785" t="s">
        <v>89</v>
      </c>
      <c r="G6" s="785" t="s">
        <v>679</v>
      </c>
      <c r="H6" s="785" t="s">
        <v>667</v>
      </c>
      <c r="I6" s="785"/>
      <c r="J6" s="785"/>
      <c r="K6" s="785" t="s">
        <v>679</v>
      </c>
      <c r="L6" s="785" t="s">
        <v>684</v>
      </c>
      <c r="M6" s="784" t="s">
        <v>108</v>
      </c>
      <c r="N6" s="784" t="s">
        <v>685</v>
      </c>
      <c r="O6" s="785" t="s">
        <v>686</v>
      </c>
      <c r="P6" s="784" t="s">
        <v>704</v>
      </c>
      <c r="Q6" s="784"/>
      <c r="R6" s="785" t="s">
        <v>687</v>
      </c>
      <c r="S6" s="785" t="s">
        <v>414</v>
      </c>
      <c r="T6" s="784" t="s">
        <v>688</v>
      </c>
      <c r="U6" s="784"/>
      <c r="V6" s="785" t="s">
        <v>689</v>
      </c>
      <c r="W6" s="784"/>
      <c r="X6" s="785"/>
      <c r="Y6" s="123"/>
      <c r="Z6" s="123"/>
      <c r="AB6" s="766"/>
      <c r="AD6" s="796"/>
    </row>
    <row r="7" spans="1:48" ht="85.5" x14ac:dyDescent="0.2">
      <c r="A7" s="785"/>
      <c r="B7" s="785"/>
      <c r="C7" s="785"/>
      <c r="D7" s="785"/>
      <c r="E7" s="785"/>
      <c r="F7" s="785"/>
      <c r="G7" s="785"/>
      <c r="H7" s="748" t="s">
        <v>680</v>
      </c>
      <c r="I7" s="748" t="s">
        <v>681</v>
      </c>
      <c r="J7" s="748" t="s">
        <v>682</v>
      </c>
      <c r="K7" s="785"/>
      <c r="L7" s="785"/>
      <c r="M7" s="784"/>
      <c r="N7" s="784"/>
      <c r="O7" s="785"/>
      <c r="P7" s="749" t="s">
        <v>23</v>
      </c>
      <c r="Q7" s="749" t="s">
        <v>705</v>
      </c>
      <c r="R7" s="785"/>
      <c r="S7" s="785"/>
      <c r="T7" s="749" t="s">
        <v>23</v>
      </c>
      <c r="U7" s="749" t="s">
        <v>705</v>
      </c>
      <c r="V7" s="785"/>
      <c r="W7" s="784"/>
      <c r="X7" s="785"/>
      <c r="Y7" s="123"/>
      <c r="Z7" s="123"/>
      <c r="AA7" s="144"/>
      <c r="AB7" s="766"/>
      <c r="AD7" s="796"/>
    </row>
    <row r="8" spans="1:48" s="106" customFormat="1" ht="33.75" customHeight="1" x14ac:dyDescent="0.2">
      <c r="A8" s="748"/>
      <c r="B8" s="748" t="s">
        <v>679</v>
      </c>
      <c r="C8" s="797"/>
      <c r="D8" s="797"/>
      <c r="E8" s="797"/>
      <c r="F8" s="798"/>
      <c r="G8" s="799">
        <f t="shared" ref="G8:V8" si="0">G9+G32+G58</f>
        <v>480830.79599999997</v>
      </c>
      <c r="H8" s="799">
        <f t="shared" si="0"/>
        <v>474325</v>
      </c>
      <c r="I8" s="799">
        <f t="shared" si="0"/>
        <v>24643.13</v>
      </c>
      <c r="J8" s="799">
        <f t="shared" si="0"/>
        <v>2362.6660000000002</v>
      </c>
      <c r="K8" s="799">
        <f t="shared" si="0"/>
        <v>479033.13</v>
      </c>
      <c r="L8" s="799">
        <f t="shared" si="0"/>
        <v>453825</v>
      </c>
      <c r="M8" s="799">
        <f t="shared" si="0"/>
        <v>169127.22</v>
      </c>
      <c r="N8" s="799">
        <f t="shared" si="0"/>
        <v>87379</v>
      </c>
      <c r="O8" s="799">
        <f t="shared" si="0"/>
        <v>23046.078000000001</v>
      </c>
      <c r="P8" s="799">
        <f t="shared" si="0"/>
        <v>3344.3919999999998</v>
      </c>
      <c r="Q8" s="799">
        <f t="shared" si="0"/>
        <v>3344.3919999999998</v>
      </c>
      <c r="R8" s="799">
        <f t="shared" si="0"/>
        <v>23046.078000000001</v>
      </c>
      <c r="S8" s="799">
        <f t="shared" si="0"/>
        <v>137639</v>
      </c>
      <c r="T8" s="799">
        <f t="shared" si="0"/>
        <v>34475.904999999999</v>
      </c>
      <c r="U8" s="799">
        <f t="shared" si="0"/>
        <v>26843.894</v>
      </c>
      <c r="V8" s="799">
        <f t="shared" si="0"/>
        <v>136133</v>
      </c>
      <c r="W8" s="800">
        <f>T8/S8*100</f>
        <v>25.048064138797869</v>
      </c>
      <c r="X8" s="801">
        <f>P8/O8*100</f>
        <v>14.511762044717541</v>
      </c>
      <c r="Y8" s="83">
        <f>P8/O8%</f>
        <v>14.511762044717543</v>
      </c>
      <c r="Z8" s="83"/>
      <c r="AA8" s="144"/>
      <c r="AB8" s="74"/>
      <c r="AC8" s="150"/>
      <c r="AD8" s="74"/>
      <c r="AE8" s="127"/>
      <c r="AF8" s="74"/>
      <c r="AG8" s="102"/>
      <c r="AH8" s="102"/>
      <c r="AI8" s="102"/>
      <c r="AJ8" s="102"/>
      <c r="AK8" s="102"/>
      <c r="AL8" s="102"/>
      <c r="AM8" s="104"/>
      <c r="AN8" s="104"/>
      <c r="AO8" s="102"/>
      <c r="AP8" s="102"/>
      <c r="AQ8" s="102"/>
      <c r="AR8" s="102"/>
      <c r="AS8" s="102"/>
      <c r="AT8" s="102"/>
      <c r="AU8" s="102"/>
      <c r="AV8" s="102"/>
    </row>
    <row r="9" spans="1:48" ht="25.5" customHeight="1" x14ac:dyDescent="0.2">
      <c r="A9" s="802" t="s">
        <v>15</v>
      </c>
      <c r="B9" s="803" t="s">
        <v>165</v>
      </c>
      <c r="C9" s="804"/>
      <c r="D9" s="803"/>
      <c r="E9" s="802"/>
      <c r="F9" s="802"/>
      <c r="G9" s="805">
        <f t="shared" ref="G9:V9" si="1">G10+G28</f>
        <v>31413.796000000002</v>
      </c>
      <c r="H9" s="805">
        <f t="shared" si="1"/>
        <v>25845</v>
      </c>
      <c r="I9" s="805">
        <f t="shared" si="1"/>
        <v>3811.13</v>
      </c>
      <c r="J9" s="805">
        <f t="shared" si="1"/>
        <v>1757.6660000000002</v>
      </c>
      <c r="K9" s="805">
        <f t="shared" si="1"/>
        <v>29656.13</v>
      </c>
      <c r="L9" s="805">
        <f t="shared" si="1"/>
        <v>25845</v>
      </c>
      <c r="M9" s="805">
        <f t="shared" si="1"/>
        <v>10723.02</v>
      </c>
      <c r="N9" s="805">
        <f t="shared" si="1"/>
        <v>935</v>
      </c>
      <c r="O9" s="805">
        <f t="shared" si="1"/>
        <v>6570.9709999999995</v>
      </c>
      <c r="P9" s="805">
        <f t="shared" si="1"/>
        <v>0</v>
      </c>
      <c r="Q9" s="805">
        <f t="shared" si="1"/>
        <v>0</v>
      </c>
      <c r="R9" s="805">
        <f t="shared" si="1"/>
        <v>6570.9709999999995</v>
      </c>
      <c r="S9" s="805">
        <f t="shared" si="1"/>
        <v>2433</v>
      </c>
      <c r="T9" s="805">
        <f t="shared" si="1"/>
        <v>779.33299999999997</v>
      </c>
      <c r="U9" s="805">
        <f t="shared" si="1"/>
        <v>149.333</v>
      </c>
      <c r="V9" s="805">
        <f t="shared" si="1"/>
        <v>2433</v>
      </c>
      <c r="W9" s="806">
        <f>T9/S9*100</f>
        <v>32.031771475544595</v>
      </c>
      <c r="X9" s="803"/>
      <c r="Y9" s="151"/>
      <c r="Z9" s="151"/>
      <c r="AC9" s="150"/>
      <c r="AE9" s="127"/>
      <c r="AM9" s="104"/>
      <c r="AN9" s="104"/>
    </row>
    <row r="10" spans="1:48" s="82" customFormat="1" ht="30" x14ac:dyDescent="0.2">
      <c r="A10" s="207">
        <v>1</v>
      </c>
      <c r="B10" s="312" t="s">
        <v>416</v>
      </c>
      <c r="C10" s="205"/>
      <c r="D10" s="312"/>
      <c r="E10" s="207"/>
      <c r="F10" s="207"/>
      <c r="G10" s="316">
        <f>SUM(G11:G27)</f>
        <v>26573.796000000002</v>
      </c>
      <c r="H10" s="316">
        <f t="shared" ref="H10:V10" si="2">SUM(H11:H27)</f>
        <v>21305</v>
      </c>
      <c r="I10" s="316">
        <f t="shared" si="2"/>
        <v>3811.13</v>
      </c>
      <c r="J10" s="316">
        <f t="shared" si="2"/>
        <v>1457.6660000000002</v>
      </c>
      <c r="K10" s="316">
        <f t="shared" si="2"/>
        <v>25116.13</v>
      </c>
      <c r="L10" s="316">
        <f t="shared" si="2"/>
        <v>21305</v>
      </c>
      <c r="M10" s="316">
        <f t="shared" si="2"/>
        <v>9883.02</v>
      </c>
      <c r="N10" s="316">
        <f t="shared" si="2"/>
        <v>325</v>
      </c>
      <c r="O10" s="316">
        <f t="shared" si="2"/>
        <v>6570.9709999999995</v>
      </c>
      <c r="P10" s="316">
        <f t="shared" si="2"/>
        <v>0</v>
      </c>
      <c r="Q10" s="316">
        <f t="shared" si="2"/>
        <v>0</v>
      </c>
      <c r="R10" s="316">
        <f t="shared" si="2"/>
        <v>6570.9709999999995</v>
      </c>
      <c r="S10" s="316">
        <f t="shared" si="2"/>
        <v>511</v>
      </c>
      <c r="T10" s="316">
        <f t="shared" si="2"/>
        <v>0</v>
      </c>
      <c r="U10" s="316">
        <f t="shared" si="2"/>
        <v>0</v>
      </c>
      <c r="V10" s="316">
        <f t="shared" si="2"/>
        <v>511</v>
      </c>
      <c r="W10" s="343"/>
      <c r="X10" s="312"/>
      <c r="Y10" s="134"/>
      <c r="Z10" s="134"/>
      <c r="AA10" s="161"/>
      <c r="AC10" s="162"/>
      <c r="AE10" s="163"/>
      <c r="AG10" s="475"/>
      <c r="AH10" s="475"/>
      <c r="AI10" s="475"/>
      <c r="AJ10" s="475"/>
      <c r="AK10" s="475"/>
      <c r="AL10" s="475"/>
      <c r="AM10" s="104"/>
      <c r="AN10" s="104"/>
      <c r="AO10" s="475"/>
      <c r="AP10" s="475"/>
      <c r="AQ10" s="475"/>
      <c r="AR10" s="475"/>
      <c r="AS10" s="475"/>
      <c r="AT10" s="475"/>
      <c r="AU10" s="475"/>
      <c r="AV10" s="475"/>
    </row>
    <row r="11" spans="1:48" ht="45" x14ac:dyDescent="0.2">
      <c r="A11" s="700" t="s">
        <v>735</v>
      </c>
      <c r="B11" s="667" t="s">
        <v>606</v>
      </c>
      <c r="C11" s="721" t="s">
        <v>166</v>
      </c>
      <c r="D11" s="721" t="s">
        <v>613</v>
      </c>
      <c r="E11" s="721" t="s">
        <v>167</v>
      </c>
      <c r="F11" s="721" t="s">
        <v>243</v>
      </c>
      <c r="G11" s="807">
        <f>H11+I11+J11</f>
        <v>1000</v>
      </c>
      <c r="H11" s="807">
        <v>950</v>
      </c>
      <c r="I11" s="808">
        <v>50</v>
      </c>
      <c r="J11" s="808">
        <v>0</v>
      </c>
      <c r="K11" s="728">
        <f>H11+I11</f>
        <v>1000</v>
      </c>
      <c r="L11" s="674">
        <v>950</v>
      </c>
      <c r="M11" s="809">
        <v>1000</v>
      </c>
      <c r="N11" s="809"/>
      <c r="O11" s="687">
        <v>0</v>
      </c>
      <c r="P11" s="687"/>
      <c r="Q11" s="687"/>
      <c r="R11" s="687">
        <v>0</v>
      </c>
      <c r="S11" s="687"/>
      <c r="T11" s="687"/>
      <c r="U11" s="687"/>
      <c r="V11" s="687"/>
      <c r="W11" s="233"/>
      <c r="X11" s="245"/>
      <c r="Y11" s="83"/>
      <c r="Z11" s="83"/>
      <c r="AB11" s="149"/>
      <c r="AC11" s="150"/>
      <c r="AE11" s="127"/>
      <c r="AM11" s="104"/>
      <c r="AN11" s="104"/>
    </row>
    <row r="12" spans="1:48" ht="36" x14ac:dyDescent="0.2">
      <c r="A12" s="700" t="s">
        <v>736</v>
      </c>
      <c r="B12" s="667" t="s">
        <v>252</v>
      </c>
      <c r="C12" s="721" t="s">
        <v>255</v>
      </c>
      <c r="D12" s="721" t="s">
        <v>261</v>
      </c>
      <c r="E12" s="721" t="s">
        <v>167</v>
      </c>
      <c r="F12" s="721" t="s">
        <v>264</v>
      </c>
      <c r="G12" s="807">
        <f>H12+I12+J12</f>
        <v>2999.9960000000001</v>
      </c>
      <c r="H12" s="807">
        <v>736</v>
      </c>
      <c r="I12" s="808">
        <v>2211.13</v>
      </c>
      <c r="J12" s="808">
        <v>52.866</v>
      </c>
      <c r="K12" s="728">
        <f t="shared" ref="K12:K27" si="3">H12+I12</f>
        <v>2947.13</v>
      </c>
      <c r="L12" s="674">
        <v>736</v>
      </c>
      <c r="M12" s="809">
        <v>700</v>
      </c>
      <c r="N12" s="809"/>
      <c r="O12" s="687">
        <v>0</v>
      </c>
      <c r="P12" s="687"/>
      <c r="Q12" s="687"/>
      <c r="R12" s="687">
        <v>0</v>
      </c>
      <c r="S12" s="687"/>
      <c r="T12" s="687"/>
      <c r="U12" s="687"/>
      <c r="V12" s="687"/>
      <c r="W12" s="233"/>
      <c r="X12" s="245"/>
      <c r="Y12" s="83"/>
      <c r="Z12" s="83"/>
      <c r="AB12" s="149"/>
      <c r="AC12" s="150"/>
      <c r="AE12" s="127"/>
      <c r="AM12" s="104"/>
      <c r="AN12" s="104"/>
    </row>
    <row r="13" spans="1:48" ht="24" x14ac:dyDescent="0.2">
      <c r="A13" s="700" t="s">
        <v>737</v>
      </c>
      <c r="B13" s="667" t="s">
        <v>538</v>
      </c>
      <c r="C13" s="721" t="s">
        <v>256</v>
      </c>
      <c r="D13" s="721" t="s">
        <v>560</v>
      </c>
      <c r="E13" s="721" t="s">
        <v>167</v>
      </c>
      <c r="F13" s="721" t="s">
        <v>548</v>
      </c>
      <c r="G13" s="807">
        <f t="shared" ref="G13:G27" si="4">H13+I13+J13</f>
        <v>950</v>
      </c>
      <c r="H13" s="807">
        <v>900</v>
      </c>
      <c r="I13" s="808"/>
      <c r="J13" s="808">
        <v>50</v>
      </c>
      <c r="K13" s="728">
        <f t="shared" si="3"/>
        <v>900</v>
      </c>
      <c r="L13" s="674">
        <v>900</v>
      </c>
      <c r="M13" s="809">
        <v>855</v>
      </c>
      <c r="N13" s="809"/>
      <c r="O13" s="687">
        <v>96.797000000000025</v>
      </c>
      <c r="P13" s="687"/>
      <c r="Q13" s="687"/>
      <c r="R13" s="687">
        <v>96.797000000000025</v>
      </c>
      <c r="S13" s="687"/>
      <c r="T13" s="687"/>
      <c r="U13" s="687"/>
      <c r="V13" s="687"/>
      <c r="W13" s="233"/>
      <c r="X13" s="245"/>
      <c r="Y13" s="83"/>
      <c r="Z13" s="83"/>
      <c r="AB13" s="149"/>
      <c r="AC13" s="150"/>
      <c r="AE13" s="127"/>
      <c r="AM13" s="104"/>
      <c r="AN13" s="104"/>
    </row>
    <row r="14" spans="1:48" ht="30" x14ac:dyDescent="0.2">
      <c r="A14" s="700" t="s">
        <v>738</v>
      </c>
      <c r="B14" s="667" t="s">
        <v>607</v>
      </c>
      <c r="C14" s="721" t="s">
        <v>256</v>
      </c>
      <c r="D14" s="721" t="s">
        <v>614</v>
      </c>
      <c r="E14" s="721" t="s">
        <v>167</v>
      </c>
      <c r="F14" s="721" t="s">
        <v>610</v>
      </c>
      <c r="G14" s="807">
        <f t="shared" si="4"/>
        <v>926</v>
      </c>
      <c r="H14" s="807">
        <v>836</v>
      </c>
      <c r="I14" s="808"/>
      <c r="J14" s="808">
        <v>90</v>
      </c>
      <c r="K14" s="728">
        <f t="shared" si="3"/>
        <v>836</v>
      </c>
      <c r="L14" s="674">
        <v>836</v>
      </c>
      <c r="M14" s="809">
        <v>648</v>
      </c>
      <c r="N14" s="809"/>
      <c r="O14" s="687">
        <v>0</v>
      </c>
      <c r="P14" s="687"/>
      <c r="Q14" s="687"/>
      <c r="R14" s="687">
        <v>0</v>
      </c>
      <c r="S14" s="687"/>
      <c r="T14" s="687"/>
      <c r="U14" s="687"/>
      <c r="V14" s="687"/>
      <c r="W14" s="233"/>
      <c r="X14" s="245"/>
      <c r="Y14" s="83"/>
      <c r="Z14" s="83"/>
      <c r="AB14" s="149"/>
      <c r="AC14" s="150"/>
      <c r="AE14" s="127"/>
      <c r="AM14" s="104"/>
      <c r="AN14" s="104"/>
    </row>
    <row r="15" spans="1:48" ht="36" x14ac:dyDescent="0.2">
      <c r="A15" s="700" t="s">
        <v>739</v>
      </c>
      <c r="B15" s="667" t="s">
        <v>253</v>
      </c>
      <c r="C15" s="721" t="s">
        <v>255</v>
      </c>
      <c r="D15" s="721" t="s">
        <v>262</v>
      </c>
      <c r="E15" s="721" t="s">
        <v>167</v>
      </c>
      <c r="F15" s="721" t="s">
        <v>265</v>
      </c>
      <c r="G15" s="807">
        <f t="shared" si="4"/>
        <v>2500</v>
      </c>
      <c r="H15" s="807">
        <v>1000</v>
      </c>
      <c r="I15" s="808">
        <v>1500</v>
      </c>
      <c r="J15" s="808"/>
      <c r="K15" s="728">
        <f t="shared" si="3"/>
        <v>2500</v>
      </c>
      <c r="L15" s="674">
        <v>1000</v>
      </c>
      <c r="M15" s="809">
        <v>1500</v>
      </c>
      <c r="N15" s="809"/>
      <c r="O15" s="687">
        <v>0</v>
      </c>
      <c r="P15" s="687"/>
      <c r="Q15" s="687"/>
      <c r="R15" s="687">
        <v>0</v>
      </c>
      <c r="S15" s="687"/>
      <c r="T15" s="687"/>
      <c r="U15" s="687"/>
      <c r="V15" s="687"/>
      <c r="W15" s="233"/>
      <c r="X15" s="245"/>
      <c r="Y15" s="83"/>
      <c r="Z15" s="83"/>
      <c r="AB15" s="149"/>
      <c r="AC15" s="150"/>
      <c r="AE15" s="127"/>
      <c r="AM15" s="104"/>
      <c r="AN15" s="104"/>
    </row>
    <row r="16" spans="1:48" ht="48" x14ac:dyDescent="0.2">
      <c r="A16" s="700" t="s">
        <v>740</v>
      </c>
      <c r="B16" s="667" t="s">
        <v>539</v>
      </c>
      <c r="C16" s="721" t="s">
        <v>257</v>
      </c>
      <c r="D16" s="721" t="s">
        <v>561</v>
      </c>
      <c r="E16" s="721" t="s">
        <v>167</v>
      </c>
      <c r="F16" s="721" t="s">
        <v>549</v>
      </c>
      <c r="G16" s="807">
        <f t="shared" si="4"/>
        <v>1800</v>
      </c>
      <c r="H16" s="807">
        <v>1736</v>
      </c>
      <c r="I16" s="808"/>
      <c r="J16" s="808">
        <v>64</v>
      </c>
      <c r="K16" s="728">
        <f t="shared" si="3"/>
        <v>1736</v>
      </c>
      <c r="L16" s="674">
        <v>1736</v>
      </c>
      <c r="M16" s="809">
        <v>126</v>
      </c>
      <c r="N16" s="809"/>
      <c r="O16" s="687">
        <v>142.03400000000011</v>
      </c>
      <c r="P16" s="687"/>
      <c r="Q16" s="687"/>
      <c r="R16" s="687">
        <v>142.03400000000011</v>
      </c>
      <c r="S16" s="687"/>
      <c r="T16" s="687"/>
      <c r="U16" s="687"/>
      <c r="V16" s="687"/>
      <c r="W16" s="233"/>
      <c r="X16" s="245"/>
      <c r="Y16" s="83"/>
      <c r="Z16" s="83"/>
      <c r="AB16" s="149"/>
      <c r="AC16" s="150"/>
      <c r="AE16" s="127"/>
      <c r="AM16" s="104"/>
      <c r="AN16" s="104"/>
    </row>
    <row r="17" spans="1:40" ht="48" x14ac:dyDescent="0.2">
      <c r="A17" s="700" t="s">
        <v>741</v>
      </c>
      <c r="B17" s="667" t="s">
        <v>540</v>
      </c>
      <c r="C17" s="721" t="s">
        <v>258</v>
      </c>
      <c r="D17" s="721" t="s">
        <v>561</v>
      </c>
      <c r="E17" s="721" t="s">
        <v>167</v>
      </c>
      <c r="F17" s="721" t="s">
        <v>550</v>
      </c>
      <c r="G17" s="807">
        <f t="shared" si="4"/>
        <v>1786</v>
      </c>
      <c r="H17" s="807">
        <v>1736</v>
      </c>
      <c r="I17" s="808">
        <v>50</v>
      </c>
      <c r="J17" s="808"/>
      <c r="K17" s="728">
        <f t="shared" si="3"/>
        <v>1786</v>
      </c>
      <c r="L17" s="674">
        <v>1736</v>
      </c>
      <c r="M17" s="809">
        <v>125.02000000000001</v>
      </c>
      <c r="N17" s="809"/>
      <c r="O17" s="687">
        <v>1431.4059999999999</v>
      </c>
      <c r="P17" s="687"/>
      <c r="Q17" s="687"/>
      <c r="R17" s="687">
        <v>1431.4059999999999</v>
      </c>
      <c r="S17" s="687"/>
      <c r="T17" s="687"/>
      <c r="U17" s="687"/>
      <c r="V17" s="687"/>
      <c r="W17" s="233"/>
      <c r="X17" s="245"/>
      <c r="Y17" s="83"/>
      <c r="Z17" s="83"/>
      <c r="AB17" s="149"/>
      <c r="AC17" s="150"/>
      <c r="AE17" s="127"/>
      <c r="AM17" s="104"/>
      <c r="AN17" s="104"/>
    </row>
    <row r="18" spans="1:40" ht="45" x14ac:dyDescent="0.2">
      <c r="A18" s="700" t="s">
        <v>742</v>
      </c>
      <c r="B18" s="667" t="s">
        <v>254</v>
      </c>
      <c r="C18" s="721" t="s">
        <v>259</v>
      </c>
      <c r="D18" s="721" t="s">
        <v>263</v>
      </c>
      <c r="E18" s="721" t="s">
        <v>167</v>
      </c>
      <c r="F18" s="721" t="s">
        <v>266</v>
      </c>
      <c r="G18" s="807">
        <f t="shared" si="4"/>
        <v>2800</v>
      </c>
      <c r="H18" s="807">
        <v>2611</v>
      </c>
      <c r="I18" s="808"/>
      <c r="J18" s="808">
        <v>189</v>
      </c>
      <c r="K18" s="728">
        <f t="shared" si="3"/>
        <v>2611</v>
      </c>
      <c r="L18" s="674">
        <f>H18</f>
        <v>2611</v>
      </c>
      <c r="M18" s="809">
        <v>1165</v>
      </c>
      <c r="N18" s="809">
        <v>325</v>
      </c>
      <c r="O18" s="687">
        <v>0</v>
      </c>
      <c r="P18" s="687"/>
      <c r="Q18" s="687"/>
      <c r="R18" s="687">
        <v>0</v>
      </c>
      <c r="S18" s="687">
        <v>511</v>
      </c>
      <c r="T18" s="687"/>
      <c r="U18" s="687"/>
      <c r="V18" s="687">
        <v>511</v>
      </c>
      <c r="W18" s="233"/>
      <c r="X18" s="245"/>
      <c r="Y18" s="83"/>
      <c r="Z18" s="83"/>
      <c r="AB18" s="149"/>
      <c r="AC18" s="150"/>
      <c r="AE18" s="127"/>
      <c r="AM18" s="104"/>
      <c r="AN18" s="104"/>
    </row>
    <row r="19" spans="1:40" ht="45" x14ac:dyDescent="0.2">
      <c r="A19" s="700" t="s">
        <v>743</v>
      </c>
      <c r="B19" s="667" t="s">
        <v>608</v>
      </c>
      <c r="C19" s="721" t="s">
        <v>690</v>
      </c>
      <c r="D19" s="721" t="s">
        <v>615</v>
      </c>
      <c r="E19" s="721" t="s">
        <v>167</v>
      </c>
      <c r="F19" s="721" t="s">
        <v>611</v>
      </c>
      <c r="G19" s="807">
        <f t="shared" si="4"/>
        <v>765.2</v>
      </c>
      <c r="H19" s="807">
        <v>620</v>
      </c>
      <c r="I19" s="808"/>
      <c r="J19" s="808">
        <v>145.19999999999999</v>
      </c>
      <c r="K19" s="728">
        <f t="shared" si="3"/>
        <v>620</v>
      </c>
      <c r="L19" s="674">
        <v>620</v>
      </c>
      <c r="M19" s="809">
        <v>230</v>
      </c>
      <c r="N19" s="809"/>
      <c r="O19" s="687">
        <v>0</v>
      </c>
      <c r="P19" s="687"/>
      <c r="Q19" s="687"/>
      <c r="R19" s="687">
        <v>0</v>
      </c>
      <c r="S19" s="687"/>
      <c r="T19" s="687"/>
      <c r="U19" s="687"/>
      <c r="V19" s="687"/>
      <c r="W19" s="233"/>
      <c r="X19" s="245"/>
      <c r="Y19" s="83"/>
      <c r="Z19" s="83"/>
      <c r="AB19" s="149"/>
      <c r="AC19" s="150"/>
      <c r="AE19" s="127"/>
      <c r="AM19" s="104"/>
      <c r="AN19" s="104"/>
    </row>
    <row r="20" spans="1:40" ht="45" x14ac:dyDescent="0.2">
      <c r="A20" s="700" t="s">
        <v>744</v>
      </c>
      <c r="B20" s="667" t="s">
        <v>541</v>
      </c>
      <c r="C20" s="721" t="s">
        <v>691</v>
      </c>
      <c r="D20" s="721" t="s">
        <v>562</v>
      </c>
      <c r="E20" s="721" t="s">
        <v>167</v>
      </c>
      <c r="F20" s="721" t="s">
        <v>551</v>
      </c>
      <c r="G20" s="807">
        <f t="shared" si="4"/>
        <v>1300</v>
      </c>
      <c r="H20" s="807">
        <v>1200</v>
      </c>
      <c r="I20" s="808"/>
      <c r="J20" s="808">
        <v>100</v>
      </c>
      <c r="K20" s="728">
        <f t="shared" si="3"/>
        <v>1200</v>
      </c>
      <c r="L20" s="674">
        <v>1200</v>
      </c>
      <c r="M20" s="809">
        <v>390</v>
      </c>
      <c r="N20" s="809"/>
      <c r="O20" s="687">
        <v>624.53</v>
      </c>
      <c r="P20" s="687"/>
      <c r="Q20" s="687"/>
      <c r="R20" s="687">
        <v>624.53</v>
      </c>
      <c r="S20" s="687"/>
      <c r="T20" s="687"/>
      <c r="U20" s="687"/>
      <c r="V20" s="687"/>
      <c r="W20" s="233"/>
      <c r="X20" s="245"/>
      <c r="Y20" s="83"/>
      <c r="Z20" s="83"/>
      <c r="AB20" s="149"/>
      <c r="AC20" s="150"/>
      <c r="AE20" s="127"/>
      <c r="AM20" s="104"/>
      <c r="AN20" s="104"/>
    </row>
    <row r="21" spans="1:40" ht="30" x14ac:dyDescent="0.2">
      <c r="A21" s="700" t="s">
        <v>745</v>
      </c>
      <c r="B21" s="667" t="s">
        <v>609</v>
      </c>
      <c r="C21" s="721" t="s">
        <v>691</v>
      </c>
      <c r="D21" s="721" t="s">
        <v>616</v>
      </c>
      <c r="E21" s="721" t="s">
        <v>167</v>
      </c>
      <c r="F21" s="721" t="s">
        <v>612</v>
      </c>
      <c r="G21" s="807">
        <f t="shared" si="4"/>
        <v>636.6</v>
      </c>
      <c r="H21" s="807">
        <v>536</v>
      </c>
      <c r="I21" s="808"/>
      <c r="J21" s="808">
        <v>100.6</v>
      </c>
      <c r="K21" s="728">
        <f t="shared" si="3"/>
        <v>536</v>
      </c>
      <c r="L21" s="674">
        <v>536</v>
      </c>
      <c r="M21" s="809">
        <v>255</v>
      </c>
      <c r="N21" s="809"/>
      <c r="O21" s="687">
        <v>0</v>
      </c>
      <c r="P21" s="687"/>
      <c r="Q21" s="687"/>
      <c r="R21" s="687">
        <v>0</v>
      </c>
      <c r="S21" s="687"/>
      <c r="T21" s="687"/>
      <c r="U21" s="687"/>
      <c r="V21" s="687"/>
      <c r="W21" s="233"/>
      <c r="X21" s="245"/>
      <c r="Y21" s="83"/>
      <c r="Z21" s="83"/>
      <c r="AB21" s="149"/>
      <c r="AC21" s="150"/>
      <c r="AE21" s="127"/>
      <c r="AM21" s="104"/>
      <c r="AN21" s="104"/>
    </row>
    <row r="22" spans="1:40" ht="45" x14ac:dyDescent="0.2">
      <c r="A22" s="700" t="s">
        <v>746</v>
      </c>
      <c r="B22" s="667" t="s">
        <v>542</v>
      </c>
      <c r="C22" s="721" t="s">
        <v>692</v>
      </c>
      <c r="D22" s="721" t="s">
        <v>563</v>
      </c>
      <c r="E22" s="721" t="s">
        <v>167</v>
      </c>
      <c r="F22" s="721" t="s">
        <v>552</v>
      </c>
      <c r="G22" s="807">
        <f t="shared" si="4"/>
        <v>1800</v>
      </c>
      <c r="H22" s="807">
        <v>1736</v>
      </c>
      <c r="I22" s="808"/>
      <c r="J22" s="808">
        <v>64</v>
      </c>
      <c r="K22" s="728">
        <f t="shared" si="3"/>
        <v>1736</v>
      </c>
      <c r="L22" s="674">
        <v>1736</v>
      </c>
      <c r="M22" s="809">
        <v>126.00000000000001</v>
      </c>
      <c r="N22" s="809"/>
      <c r="O22" s="687">
        <v>297.25099999999998</v>
      </c>
      <c r="P22" s="687"/>
      <c r="Q22" s="687"/>
      <c r="R22" s="687">
        <v>297.25099999999998</v>
      </c>
      <c r="S22" s="687"/>
      <c r="T22" s="687"/>
      <c r="U22" s="687"/>
      <c r="V22" s="687"/>
      <c r="W22" s="233"/>
      <c r="X22" s="245"/>
      <c r="Y22" s="83"/>
      <c r="Z22" s="83"/>
      <c r="AB22" s="149"/>
      <c r="AC22" s="150"/>
      <c r="AE22" s="127"/>
      <c r="AM22" s="104"/>
      <c r="AN22" s="104"/>
    </row>
    <row r="23" spans="1:40" ht="30" x14ac:dyDescent="0.2">
      <c r="A23" s="700" t="s">
        <v>747</v>
      </c>
      <c r="B23" s="667" t="s">
        <v>543</v>
      </c>
      <c r="C23" s="721" t="s">
        <v>693</v>
      </c>
      <c r="D23" s="721" t="s">
        <v>564</v>
      </c>
      <c r="E23" s="721" t="s">
        <v>167</v>
      </c>
      <c r="F23" s="721" t="s">
        <v>553</v>
      </c>
      <c r="G23" s="807">
        <f t="shared" si="4"/>
        <v>934.2</v>
      </c>
      <c r="H23" s="807">
        <v>876</v>
      </c>
      <c r="I23" s="808"/>
      <c r="J23" s="808">
        <v>58.2</v>
      </c>
      <c r="K23" s="728">
        <f t="shared" si="3"/>
        <v>876</v>
      </c>
      <c r="L23" s="674">
        <v>876</v>
      </c>
      <c r="M23" s="809">
        <v>280</v>
      </c>
      <c r="N23" s="809"/>
      <c r="O23" s="687">
        <v>820</v>
      </c>
      <c r="P23" s="687"/>
      <c r="Q23" s="687"/>
      <c r="R23" s="687">
        <v>820</v>
      </c>
      <c r="S23" s="687"/>
      <c r="T23" s="687"/>
      <c r="U23" s="687"/>
      <c r="V23" s="687"/>
      <c r="W23" s="233"/>
      <c r="X23" s="245"/>
      <c r="Y23" s="83"/>
      <c r="Z23" s="83"/>
      <c r="AB23" s="149"/>
      <c r="AC23" s="150"/>
      <c r="AE23" s="127"/>
      <c r="AM23" s="104"/>
      <c r="AN23" s="104"/>
    </row>
    <row r="24" spans="1:40" ht="30" x14ac:dyDescent="0.2">
      <c r="A24" s="700" t="s">
        <v>748</v>
      </c>
      <c r="B24" s="667" t="s">
        <v>544</v>
      </c>
      <c r="C24" s="721" t="s">
        <v>693</v>
      </c>
      <c r="D24" s="721" t="s">
        <v>565</v>
      </c>
      <c r="E24" s="721" t="s">
        <v>167</v>
      </c>
      <c r="F24" s="721" t="s">
        <v>554</v>
      </c>
      <c r="G24" s="807">
        <f t="shared" si="4"/>
        <v>981.9</v>
      </c>
      <c r="H24" s="807">
        <v>860</v>
      </c>
      <c r="I24" s="808"/>
      <c r="J24" s="808">
        <v>121.9</v>
      </c>
      <c r="K24" s="728">
        <f t="shared" si="3"/>
        <v>860</v>
      </c>
      <c r="L24" s="674">
        <v>860</v>
      </c>
      <c r="M24" s="809">
        <v>295</v>
      </c>
      <c r="N24" s="809"/>
      <c r="O24" s="687">
        <v>170.20100000000002</v>
      </c>
      <c r="P24" s="687"/>
      <c r="Q24" s="687"/>
      <c r="R24" s="687">
        <v>170.20100000000002</v>
      </c>
      <c r="S24" s="687"/>
      <c r="T24" s="687"/>
      <c r="U24" s="687"/>
      <c r="V24" s="687"/>
      <c r="W24" s="233"/>
      <c r="X24" s="245"/>
      <c r="Y24" s="83"/>
      <c r="Z24" s="83"/>
      <c r="AB24" s="149"/>
      <c r="AC24" s="150"/>
      <c r="AE24" s="127"/>
      <c r="AM24" s="104"/>
      <c r="AN24" s="104"/>
    </row>
    <row r="25" spans="1:40" ht="45" x14ac:dyDescent="0.2">
      <c r="A25" s="700" t="s">
        <v>749</v>
      </c>
      <c r="B25" s="667" t="s">
        <v>545</v>
      </c>
      <c r="C25" s="721" t="s">
        <v>694</v>
      </c>
      <c r="D25" s="721" t="s">
        <v>566</v>
      </c>
      <c r="E25" s="721" t="s">
        <v>167</v>
      </c>
      <c r="F25" s="721" t="s">
        <v>555</v>
      </c>
      <c r="G25" s="807">
        <f t="shared" si="4"/>
        <v>1650</v>
      </c>
      <c r="H25" s="807">
        <v>1500</v>
      </c>
      <c r="I25" s="808"/>
      <c r="J25" s="808">
        <v>150</v>
      </c>
      <c r="K25" s="728">
        <f t="shared" si="3"/>
        <v>1500</v>
      </c>
      <c r="L25" s="674">
        <v>1500</v>
      </c>
      <c r="M25" s="809">
        <v>495</v>
      </c>
      <c r="N25" s="809"/>
      <c r="O25" s="687">
        <v>352.43100000000004</v>
      </c>
      <c r="P25" s="687"/>
      <c r="Q25" s="687"/>
      <c r="R25" s="687">
        <v>352.43100000000004</v>
      </c>
      <c r="S25" s="687"/>
      <c r="T25" s="687"/>
      <c r="U25" s="687"/>
      <c r="V25" s="687"/>
      <c r="W25" s="233"/>
      <c r="X25" s="245"/>
      <c r="Y25" s="83"/>
      <c r="Z25" s="83"/>
      <c r="AB25" s="149"/>
      <c r="AC25" s="150"/>
      <c r="AE25" s="127"/>
      <c r="AM25" s="104"/>
      <c r="AN25" s="104"/>
    </row>
    <row r="26" spans="1:40" ht="36" x14ac:dyDescent="0.2">
      <c r="A26" s="700" t="s">
        <v>750</v>
      </c>
      <c r="B26" s="667" t="s">
        <v>546</v>
      </c>
      <c r="C26" s="721" t="s">
        <v>260</v>
      </c>
      <c r="D26" s="721" t="s">
        <v>567</v>
      </c>
      <c r="E26" s="721" t="s">
        <v>167</v>
      </c>
      <c r="F26" s="721" t="s">
        <v>556</v>
      </c>
      <c r="G26" s="807">
        <f t="shared" si="4"/>
        <v>1843.9</v>
      </c>
      <c r="H26" s="807">
        <v>1736</v>
      </c>
      <c r="I26" s="808"/>
      <c r="J26" s="808">
        <v>107.9</v>
      </c>
      <c r="K26" s="728">
        <f t="shared" si="3"/>
        <v>1736</v>
      </c>
      <c r="L26" s="674">
        <v>1736</v>
      </c>
      <c r="M26" s="809">
        <v>553</v>
      </c>
      <c r="N26" s="809"/>
      <c r="O26" s="687">
        <v>1600</v>
      </c>
      <c r="P26" s="687"/>
      <c r="Q26" s="687"/>
      <c r="R26" s="687">
        <v>1600</v>
      </c>
      <c r="S26" s="687"/>
      <c r="T26" s="687"/>
      <c r="U26" s="687"/>
      <c r="V26" s="687"/>
      <c r="W26" s="233"/>
      <c r="X26" s="245"/>
      <c r="Y26" s="83"/>
      <c r="Z26" s="83"/>
      <c r="AB26" s="149"/>
      <c r="AC26" s="150"/>
      <c r="AE26" s="127"/>
      <c r="AM26" s="104"/>
      <c r="AN26" s="104"/>
    </row>
    <row r="27" spans="1:40" ht="45" x14ac:dyDescent="0.2">
      <c r="A27" s="700" t="s">
        <v>751</v>
      </c>
      <c r="B27" s="667" t="s">
        <v>547</v>
      </c>
      <c r="C27" s="721" t="s">
        <v>568</v>
      </c>
      <c r="D27" s="721" t="s">
        <v>569</v>
      </c>
      <c r="E27" s="721" t="s">
        <v>167</v>
      </c>
      <c r="F27" s="721" t="s">
        <v>557</v>
      </c>
      <c r="G27" s="807">
        <f t="shared" si="4"/>
        <v>1900</v>
      </c>
      <c r="H27" s="807">
        <v>1736</v>
      </c>
      <c r="I27" s="808"/>
      <c r="J27" s="808">
        <v>164</v>
      </c>
      <c r="K27" s="728">
        <f t="shared" si="3"/>
        <v>1736</v>
      </c>
      <c r="L27" s="674">
        <v>1736</v>
      </c>
      <c r="M27" s="809">
        <v>1140</v>
      </c>
      <c r="N27" s="809"/>
      <c r="O27" s="687">
        <v>1036.3209999999999</v>
      </c>
      <c r="P27" s="687"/>
      <c r="Q27" s="687"/>
      <c r="R27" s="687">
        <v>1036.3209999999999</v>
      </c>
      <c r="S27" s="687"/>
      <c r="T27" s="687"/>
      <c r="U27" s="687"/>
      <c r="V27" s="687"/>
      <c r="W27" s="233"/>
      <c r="X27" s="245"/>
      <c r="Y27" s="83"/>
      <c r="Z27" s="83"/>
      <c r="AB27" s="149"/>
      <c r="AC27" s="150"/>
      <c r="AE27" s="127"/>
      <c r="AM27" s="104"/>
      <c r="AN27" s="104"/>
    </row>
    <row r="28" spans="1:40" ht="15" x14ac:dyDescent="0.2">
      <c r="A28" s="699" t="s">
        <v>468</v>
      </c>
      <c r="B28" s="688" t="s">
        <v>463</v>
      </c>
      <c r="C28" s="703"/>
      <c r="D28" s="704"/>
      <c r="E28" s="712"/>
      <c r="F28" s="712"/>
      <c r="G28" s="810">
        <f>SUM(G29:G31)</f>
        <v>4840</v>
      </c>
      <c r="H28" s="810">
        <f t="shared" ref="H28:V28" si="5">SUM(H29:H31)</f>
        <v>4540</v>
      </c>
      <c r="I28" s="810">
        <f t="shared" si="5"/>
        <v>0</v>
      </c>
      <c r="J28" s="810">
        <f t="shared" si="5"/>
        <v>300</v>
      </c>
      <c r="K28" s="810">
        <f t="shared" si="5"/>
        <v>4540</v>
      </c>
      <c r="L28" s="810">
        <f t="shared" si="5"/>
        <v>4540</v>
      </c>
      <c r="M28" s="810">
        <f t="shared" si="5"/>
        <v>840</v>
      </c>
      <c r="N28" s="810">
        <f t="shared" si="5"/>
        <v>610</v>
      </c>
      <c r="O28" s="811">
        <f t="shared" si="5"/>
        <v>0</v>
      </c>
      <c r="P28" s="811">
        <f t="shared" si="5"/>
        <v>0</v>
      </c>
      <c r="Q28" s="811">
        <f t="shared" si="5"/>
        <v>0</v>
      </c>
      <c r="R28" s="811">
        <f t="shared" si="5"/>
        <v>0</v>
      </c>
      <c r="S28" s="810">
        <f t="shared" si="5"/>
        <v>1922</v>
      </c>
      <c r="T28" s="810">
        <f t="shared" si="5"/>
        <v>779.33299999999997</v>
      </c>
      <c r="U28" s="810">
        <f t="shared" si="5"/>
        <v>149.333</v>
      </c>
      <c r="V28" s="810">
        <f t="shared" si="5"/>
        <v>1922</v>
      </c>
      <c r="W28" s="225">
        <f>T28/S28*100</f>
        <v>40.548022892819979</v>
      </c>
      <c r="X28" s="245"/>
      <c r="Y28" s="83"/>
      <c r="Z28" s="83"/>
      <c r="AB28" s="149"/>
      <c r="AC28" s="150"/>
      <c r="AE28" s="127"/>
      <c r="AM28" s="104"/>
      <c r="AN28" s="104"/>
    </row>
    <row r="29" spans="1:40" ht="36" x14ac:dyDescent="0.2">
      <c r="A29" s="222" t="s">
        <v>752</v>
      </c>
      <c r="B29" s="212" t="s">
        <v>464</v>
      </c>
      <c r="C29" s="703" t="s">
        <v>143</v>
      </c>
      <c r="D29" s="704" t="s">
        <v>465</v>
      </c>
      <c r="E29" s="712" t="s">
        <v>466</v>
      </c>
      <c r="F29" s="712" t="s">
        <v>467</v>
      </c>
      <c r="G29" s="809">
        <f>H29+I29+J29</f>
        <v>670</v>
      </c>
      <c r="H29" s="215">
        <v>620</v>
      </c>
      <c r="I29" s="215"/>
      <c r="J29" s="809">
        <v>50</v>
      </c>
      <c r="K29" s="809">
        <f>L29</f>
        <v>620</v>
      </c>
      <c r="L29" s="809">
        <v>620</v>
      </c>
      <c r="M29" s="809">
        <v>55</v>
      </c>
      <c r="N29" s="809">
        <v>55</v>
      </c>
      <c r="O29" s="687"/>
      <c r="P29" s="687"/>
      <c r="Q29" s="687"/>
      <c r="R29" s="687"/>
      <c r="S29" s="687">
        <v>300</v>
      </c>
      <c r="T29" s="687"/>
      <c r="U29" s="687"/>
      <c r="V29" s="687">
        <v>300</v>
      </c>
      <c r="W29" s="233"/>
      <c r="X29" s="245"/>
      <c r="Y29" s="83"/>
      <c r="Z29" s="83"/>
      <c r="AB29" s="149"/>
      <c r="AC29" s="150"/>
      <c r="AE29" s="127"/>
      <c r="AM29" s="104"/>
      <c r="AN29" s="104"/>
    </row>
    <row r="30" spans="1:40" ht="30" x14ac:dyDescent="0.2">
      <c r="A30" s="222" t="s">
        <v>753</v>
      </c>
      <c r="B30" s="212" t="s">
        <v>469</v>
      </c>
      <c r="C30" s="703" t="s">
        <v>147</v>
      </c>
      <c r="D30" s="704" t="s">
        <v>470</v>
      </c>
      <c r="E30" s="712" t="s">
        <v>466</v>
      </c>
      <c r="F30" s="712" t="s">
        <v>471</v>
      </c>
      <c r="G30" s="809">
        <f>H30+I30+J30</f>
        <v>2500</v>
      </c>
      <c r="H30" s="215">
        <v>2400</v>
      </c>
      <c r="I30" s="215"/>
      <c r="J30" s="809">
        <v>100</v>
      </c>
      <c r="K30" s="809">
        <f>L30</f>
        <v>2400</v>
      </c>
      <c r="L30" s="809">
        <v>2400</v>
      </c>
      <c r="M30" s="809">
        <v>730</v>
      </c>
      <c r="N30" s="809">
        <v>500</v>
      </c>
      <c r="O30" s="687"/>
      <c r="P30" s="687"/>
      <c r="Q30" s="687"/>
      <c r="R30" s="687"/>
      <c r="S30" s="687">
        <v>811</v>
      </c>
      <c r="T30" s="687">
        <v>779.33299999999997</v>
      </c>
      <c r="U30" s="687">
        <v>149.333</v>
      </c>
      <c r="V30" s="687">
        <v>811</v>
      </c>
      <c r="W30" s="233"/>
      <c r="X30" s="245"/>
      <c r="Y30" s="83"/>
      <c r="Z30" s="83"/>
      <c r="AB30" s="135"/>
      <c r="AC30" s="150"/>
      <c r="AE30" s="127"/>
      <c r="AM30" s="104"/>
      <c r="AN30" s="104"/>
    </row>
    <row r="31" spans="1:40" ht="30" x14ac:dyDescent="0.2">
      <c r="A31" s="222" t="s">
        <v>754</v>
      </c>
      <c r="B31" s="212" t="s">
        <v>473</v>
      </c>
      <c r="C31" s="703" t="s">
        <v>139</v>
      </c>
      <c r="D31" s="704" t="s">
        <v>474</v>
      </c>
      <c r="E31" s="712" t="s">
        <v>466</v>
      </c>
      <c r="F31" s="712" t="s">
        <v>475</v>
      </c>
      <c r="G31" s="809">
        <f>H31+I31+J31</f>
        <v>1670</v>
      </c>
      <c r="H31" s="215">
        <v>1520</v>
      </c>
      <c r="I31" s="215"/>
      <c r="J31" s="809">
        <v>150</v>
      </c>
      <c r="K31" s="809">
        <f>L31</f>
        <v>1520</v>
      </c>
      <c r="L31" s="809">
        <v>1520</v>
      </c>
      <c r="M31" s="809">
        <v>55</v>
      </c>
      <c r="N31" s="809">
        <v>55</v>
      </c>
      <c r="O31" s="687"/>
      <c r="P31" s="687"/>
      <c r="Q31" s="687"/>
      <c r="R31" s="687"/>
      <c r="S31" s="687">
        <v>811</v>
      </c>
      <c r="T31" s="687"/>
      <c r="U31" s="687"/>
      <c r="V31" s="687">
        <v>811</v>
      </c>
      <c r="W31" s="233"/>
      <c r="X31" s="245"/>
      <c r="Y31" s="83"/>
      <c r="Z31" s="83"/>
      <c r="AB31" s="154"/>
      <c r="AC31" s="150"/>
      <c r="AE31" s="127"/>
      <c r="AM31" s="104"/>
      <c r="AN31" s="104"/>
    </row>
    <row r="32" spans="1:40" ht="28.5" x14ac:dyDescent="0.2">
      <c r="A32" s="812" t="s">
        <v>25</v>
      </c>
      <c r="B32" s="356" t="s">
        <v>402</v>
      </c>
      <c r="C32" s="813"/>
      <c r="D32" s="814"/>
      <c r="E32" s="815"/>
      <c r="F32" s="815"/>
      <c r="G32" s="357">
        <f>G33+G56</f>
        <v>195447</v>
      </c>
      <c r="H32" s="357">
        <f t="shared" ref="H32:V32" si="6">H33+H56</f>
        <v>184897</v>
      </c>
      <c r="I32" s="357">
        <f t="shared" si="6"/>
        <v>10520</v>
      </c>
      <c r="J32" s="357">
        <f t="shared" si="6"/>
        <v>30</v>
      </c>
      <c r="K32" s="357">
        <f t="shared" si="6"/>
        <v>195417</v>
      </c>
      <c r="L32" s="357">
        <f t="shared" si="6"/>
        <v>184897</v>
      </c>
      <c r="M32" s="357">
        <f t="shared" si="6"/>
        <v>75766</v>
      </c>
      <c r="N32" s="357">
        <f t="shared" si="6"/>
        <v>41165</v>
      </c>
      <c r="O32" s="357">
        <f t="shared" si="6"/>
        <v>7638.8810000000012</v>
      </c>
      <c r="P32" s="357">
        <f t="shared" si="6"/>
        <v>2684.6320000000001</v>
      </c>
      <c r="Q32" s="357">
        <f t="shared" si="6"/>
        <v>2684.6320000000001</v>
      </c>
      <c r="R32" s="357">
        <f t="shared" si="6"/>
        <v>7638.8810000000012</v>
      </c>
      <c r="S32" s="357">
        <f t="shared" si="6"/>
        <v>43931</v>
      </c>
      <c r="T32" s="357">
        <f t="shared" si="6"/>
        <v>12135.102999999999</v>
      </c>
      <c r="U32" s="357">
        <f t="shared" si="6"/>
        <v>11853.148999999999</v>
      </c>
      <c r="V32" s="357">
        <f t="shared" si="6"/>
        <v>43931</v>
      </c>
      <c r="W32" s="816">
        <f>T32/S32*100</f>
        <v>27.623097584848967</v>
      </c>
      <c r="X32" s="356"/>
      <c r="Y32" s="151"/>
      <c r="Z32" s="151"/>
      <c r="AC32" s="150"/>
      <c r="AE32" s="127"/>
      <c r="AM32" s="104"/>
      <c r="AN32" s="104"/>
    </row>
    <row r="33" spans="1:48" s="82" customFormat="1" ht="15" x14ac:dyDescent="0.2">
      <c r="A33" s="207">
        <v>1</v>
      </c>
      <c r="B33" s="312" t="s">
        <v>462</v>
      </c>
      <c r="C33" s="710"/>
      <c r="D33" s="817"/>
      <c r="E33" s="711"/>
      <c r="F33" s="711"/>
      <c r="G33" s="316">
        <f>SUM(G34:G55)</f>
        <v>194447</v>
      </c>
      <c r="H33" s="316">
        <f t="shared" ref="H33:V33" si="7">SUM(H34:H55)</f>
        <v>183897</v>
      </c>
      <c r="I33" s="316">
        <f t="shared" si="7"/>
        <v>10520</v>
      </c>
      <c r="J33" s="316">
        <f t="shared" si="7"/>
        <v>30</v>
      </c>
      <c r="K33" s="316">
        <f t="shared" si="7"/>
        <v>194417</v>
      </c>
      <c r="L33" s="316">
        <f t="shared" si="7"/>
        <v>183897</v>
      </c>
      <c r="M33" s="316">
        <f t="shared" si="7"/>
        <v>75634</v>
      </c>
      <c r="N33" s="316">
        <f t="shared" si="7"/>
        <v>41033</v>
      </c>
      <c r="O33" s="316">
        <f t="shared" si="7"/>
        <v>7638.8810000000012</v>
      </c>
      <c r="P33" s="316">
        <f t="shared" si="7"/>
        <v>2684.6320000000001</v>
      </c>
      <c r="Q33" s="316">
        <f t="shared" si="7"/>
        <v>2684.6320000000001</v>
      </c>
      <c r="R33" s="316">
        <f t="shared" si="7"/>
        <v>7638.8810000000012</v>
      </c>
      <c r="S33" s="316">
        <f t="shared" si="7"/>
        <v>43731</v>
      </c>
      <c r="T33" s="316">
        <f t="shared" si="7"/>
        <v>12135.102999999999</v>
      </c>
      <c r="U33" s="316">
        <f t="shared" si="7"/>
        <v>11853.148999999999</v>
      </c>
      <c r="V33" s="316">
        <f t="shared" si="7"/>
        <v>43731</v>
      </c>
      <c r="W33" s="379">
        <f>T33/S33*100</f>
        <v>27.749429466511167</v>
      </c>
      <c r="X33" s="312"/>
      <c r="Y33" s="134"/>
      <c r="Z33" s="134"/>
      <c r="AA33" s="161"/>
      <c r="AC33" s="162"/>
      <c r="AE33" s="163"/>
      <c r="AG33" s="475"/>
      <c r="AH33" s="475"/>
      <c r="AI33" s="475"/>
      <c r="AJ33" s="475"/>
      <c r="AK33" s="475"/>
      <c r="AL33" s="475"/>
      <c r="AM33" s="104"/>
      <c r="AN33" s="104"/>
      <c r="AO33" s="475"/>
      <c r="AP33" s="475"/>
      <c r="AQ33" s="475"/>
      <c r="AR33" s="475"/>
      <c r="AS33" s="475"/>
      <c r="AT33" s="475"/>
      <c r="AU33" s="475"/>
      <c r="AV33" s="475"/>
    </row>
    <row r="34" spans="1:48" ht="30" x14ac:dyDescent="0.2">
      <c r="A34" s="222" t="s">
        <v>735</v>
      </c>
      <c r="B34" s="212" t="s">
        <v>168</v>
      </c>
      <c r="C34" s="703" t="s">
        <v>144</v>
      </c>
      <c r="D34" s="818"/>
      <c r="E34" s="704" t="s">
        <v>179</v>
      </c>
      <c r="F34" s="712" t="s">
        <v>184</v>
      </c>
      <c r="G34" s="215">
        <v>20000</v>
      </c>
      <c r="H34" s="215">
        <v>20000</v>
      </c>
      <c r="I34" s="215"/>
      <c r="J34" s="809"/>
      <c r="K34" s="809">
        <v>20000</v>
      </c>
      <c r="L34" s="809">
        <v>20000</v>
      </c>
      <c r="M34" s="809">
        <v>6470</v>
      </c>
      <c r="N34" s="809">
        <v>4500</v>
      </c>
      <c r="O34" s="687">
        <v>1394.0879999999997</v>
      </c>
      <c r="P34" s="687">
        <v>1394.088</v>
      </c>
      <c r="Q34" s="687">
        <v>1394.088</v>
      </c>
      <c r="R34" s="687">
        <v>1394.0879999999997</v>
      </c>
      <c r="S34" s="320">
        <v>4000</v>
      </c>
      <c r="T34" s="320">
        <v>1756.7949999999998</v>
      </c>
      <c r="U34" s="320">
        <v>1756.8</v>
      </c>
      <c r="V34" s="320">
        <v>4000</v>
      </c>
      <c r="W34" s="233"/>
      <c r="X34" s="245"/>
      <c r="Y34" s="83"/>
      <c r="Z34" s="83"/>
      <c r="AB34" s="135"/>
      <c r="AC34" s="150"/>
      <c r="AE34" s="127"/>
      <c r="AM34" s="104"/>
      <c r="AN34" s="104"/>
    </row>
    <row r="35" spans="1:48" ht="84" x14ac:dyDescent="0.2">
      <c r="A35" s="222" t="s">
        <v>736</v>
      </c>
      <c r="B35" s="212" t="s">
        <v>169</v>
      </c>
      <c r="C35" s="703" t="s">
        <v>180</v>
      </c>
      <c r="D35" s="818"/>
      <c r="E35" s="704" t="s">
        <v>179</v>
      </c>
      <c r="F35" s="712" t="s">
        <v>185</v>
      </c>
      <c r="G35" s="215">
        <v>35000</v>
      </c>
      <c r="H35" s="215">
        <v>35000</v>
      </c>
      <c r="I35" s="215"/>
      <c r="J35" s="809"/>
      <c r="K35" s="809">
        <v>35000</v>
      </c>
      <c r="L35" s="809">
        <v>35000</v>
      </c>
      <c r="M35" s="809">
        <v>9700</v>
      </c>
      <c r="N35" s="809">
        <v>7700</v>
      </c>
      <c r="O35" s="687">
        <v>0</v>
      </c>
      <c r="P35" s="687"/>
      <c r="Q35" s="687"/>
      <c r="R35" s="687">
        <v>0</v>
      </c>
      <c r="S35" s="320">
        <v>6251</v>
      </c>
      <c r="T35" s="320">
        <v>65</v>
      </c>
      <c r="U35" s="320"/>
      <c r="V35" s="320">
        <v>6251</v>
      </c>
      <c r="W35" s="233"/>
      <c r="X35" s="245"/>
      <c r="Y35" s="83"/>
      <c r="Z35" s="83"/>
      <c r="AB35" s="135"/>
      <c r="AC35" s="150"/>
      <c r="AE35" s="127"/>
      <c r="AM35" s="104"/>
      <c r="AN35" s="104"/>
    </row>
    <row r="36" spans="1:48" ht="45" x14ac:dyDescent="0.2">
      <c r="A36" s="222" t="s">
        <v>737</v>
      </c>
      <c r="B36" s="212" t="s">
        <v>170</v>
      </c>
      <c r="C36" s="703" t="s">
        <v>181</v>
      </c>
      <c r="D36" s="818"/>
      <c r="E36" s="704" t="s">
        <v>179</v>
      </c>
      <c r="F36" s="712" t="s">
        <v>186</v>
      </c>
      <c r="G36" s="215">
        <v>35000</v>
      </c>
      <c r="H36" s="215">
        <v>35000</v>
      </c>
      <c r="I36" s="215"/>
      <c r="J36" s="809"/>
      <c r="K36" s="809">
        <v>35000</v>
      </c>
      <c r="L36" s="809">
        <v>35000</v>
      </c>
      <c r="M36" s="809">
        <v>3461</v>
      </c>
      <c r="N36" s="809">
        <v>530</v>
      </c>
      <c r="O36" s="687">
        <v>0</v>
      </c>
      <c r="P36" s="687"/>
      <c r="Q36" s="687"/>
      <c r="R36" s="687">
        <v>0</v>
      </c>
      <c r="S36" s="320">
        <v>8000</v>
      </c>
      <c r="T36" s="320">
        <v>0</v>
      </c>
      <c r="U36" s="320"/>
      <c r="V36" s="320">
        <v>8000</v>
      </c>
      <c r="W36" s="233"/>
      <c r="X36" s="245"/>
      <c r="Y36" s="83"/>
      <c r="Z36" s="83"/>
      <c r="AB36" s="135"/>
      <c r="AC36" s="150"/>
      <c r="AE36" s="127"/>
      <c r="AM36" s="104"/>
      <c r="AN36" s="104"/>
    </row>
    <row r="37" spans="1:48" ht="36" x14ac:dyDescent="0.2">
      <c r="A37" s="222" t="s">
        <v>738</v>
      </c>
      <c r="B37" s="212" t="s">
        <v>171</v>
      </c>
      <c r="C37" s="703" t="s">
        <v>182</v>
      </c>
      <c r="D37" s="818"/>
      <c r="E37" s="704" t="s">
        <v>179</v>
      </c>
      <c r="F37" s="712" t="s">
        <v>187</v>
      </c>
      <c r="G37" s="215">
        <v>4556</v>
      </c>
      <c r="H37" s="215">
        <v>4556</v>
      </c>
      <c r="I37" s="215"/>
      <c r="J37" s="809"/>
      <c r="K37" s="809">
        <v>4556</v>
      </c>
      <c r="L37" s="809">
        <v>4556</v>
      </c>
      <c r="M37" s="809">
        <v>2834</v>
      </c>
      <c r="N37" s="809">
        <v>1334</v>
      </c>
      <c r="O37" s="687">
        <v>0</v>
      </c>
      <c r="P37" s="687"/>
      <c r="Q37" s="687"/>
      <c r="R37" s="687">
        <v>0</v>
      </c>
      <c r="S37" s="320">
        <v>1300</v>
      </c>
      <c r="T37" s="320">
        <v>668.40000000000009</v>
      </c>
      <c r="U37" s="320">
        <v>668.40000000000009</v>
      </c>
      <c r="V37" s="320">
        <v>1300</v>
      </c>
      <c r="W37" s="233"/>
      <c r="X37" s="245"/>
      <c r="Y37" s="83"/>
      <c r="Z37" s="83"/>
      <c r="AB37" s="135"/>
      <c r="AC37" s="150"/>
      <c r="AE37" s="127"/>
      <c r="AM37" s="104"/>
      <c r="AN37" s="104"/>
    </row>
    <row r="38" spans="1:48" ht="36" x14ac:dyDescent="0.2">
      <c r="A38" s="222" t="s">
        <v>739</v>
      </c>
      <c r="B38" s="212" t="s">
        <v>172</v>
      </c>
      <c r="C38" s="703" t="s">
        <v>182</v>
      </c>
      <c r="D38" s="818"/>
      <c r="E38" s="704" t="s">
        <v>179</v>
      </c>
      <c r="F38" s="712" t="s">
        <v>188</v>
      </c>
      <c r="G38" s="215">
        <v>4000</v>
      </c>
      <c r="H38" s="215">
        <v>4000</v>
      </c>
      <c r="I38" s="215"/>
      <c r="J38" s="809"/>
      <c r="K38" s="809">
        <v>4000</v>
      </c>
      <c r="L38" s="809">
        <v>4000</v>
      </c>
      <c r="M38" s="809">
        <v>3380</v>
      </c>
      <c r="N38" s="809">
        <v>2480</v>
      </c>
      <c r="O38" s="687">
        <v>0</v>
      </c>
      <c r="P38" s="687"/>
      <c r="Q38" s="687"/>
      <c r="R38" s="687">
        <v>0</v>
      </c>
      <c r="S38" s="320">
        <v>1200</v>
      </c>
      <c r="T38" s="320">
        <v>299.976</v>
      </c>
      <c r="U38" s="320">
        <v>299.976</v>
      </c>
      <c r="V38" s="320">
        <v>1200</v>
      </c>
      <c r="W38" s="233"/>
      <c r="X38" s="245"/>
      <c r="Y38" s="83"/>
      <c r="Z38" s="83"/>
      <c r="AB38" s="135"/>
      <c r="AC38" s="150"/>
      <c r="AE38" s="127"/>
      <c r="AM38" s="104"/>
      <c r="AN38" s="104"/>
    </row>
    <row r="39" spans="1:48" ht="30" x14ac:dyDescent="0.2">
      <c r="A39" s="222" t="s">
        <v>740</v>
      </c>
      <c r="B39" s="212" t="s">
        <v>173</v>
      </c>
      <c r="C39" s="703" t="s">
        <v>143</v>
      </c>
      <c r="D39" s="818"/>
      <c r="E39" s="704" t="s">
        <v>179</v>
      </c>
      <c r="F39" s="712" t="s">
        <v>189</v>
      </c>
      <c r="G39" s="215">
        <v>5400</v>
      </c>
      <c r="H39" s="215">
        <v>5400</v>
      </c>
      <c r="I39" s="215"/>
      <c r="J39" s="809"/>
      <c r="K39" s="809">
        <v>5400</v>
      </c>
      <c r="L39" s="809">
        <v>5400</v>
      </c>
      <c r="M39" s="809">
        <v>5015</v>
      </c>
      <c r="N39" s="809">
        <v>3615</v>
      </c>
      <c r="O39" s="687">
        <v>0</v>
      </c>
      <c r="P39" s="687"/>
      <c r="Q39" s="687"/>
      <c r="R39" s="687">
        <v>0</v>
      </c>
      <c r="S39" s="320">
        <v>1600</v>
      </c>
      <c r="T39" s="320">
        <v>1513.722</v>
      </c>
      <c r="U39" s="320">
        <v>1415.1669999999999</v>
      </c>
      <c r="V39" s="320">
        <v>1600</v>
      </c>
      <c r="W39" s="233"/>
      <c r="X39" s="245"/>
      <c r="Y39" s="83"/>
      <c r="Z39" s="83"/>
      <c r="AB39" s="135"/>
      <c r="AC39" s="150"/>
      <c r="AE39" s="127"/>
      <c r="AM39" s="104"/>
      <c r="AN39" s="104"/>
    </row>
    <row r="40" spans="1:48" ht="36" x14ac:dyDescent="0.2">
      <c r="A40" s="222" t="s">
        <v>741</v>
      </c>
      <c r="B40" s="212" t="s">
        <v>174</v>
      </c>
      <c r="C40" s="703" t="s">
        <v>182</v>
      </c>
      <c r="D40" s="818"/>
      <c r="E40" s="704" t="s">
        <v>179</v>
      </c>
      <c r="F40" s="712" t="s">
        <v>190</v>
      </c>
      <c r="G40" s="215">
        <v>5000</v>
      </c>
      <c r="H40" s="215">
        <v>5000</v>
      </c>
      <c r="I40" s="215"/>
      <c r="J40" s="809"/>
      <c r="K40" s="809">
        <v>5000</v>
      </c>
      <c r="L40" s="809">
        <v>5000</v>
      </c>
      <c r="M40" s="809">
        <v>2986</v>
      </c>
      <c r="N40" s="809">
        <v>2186</v>
      </c>
      <c r="O40" s="687">
        <v>0</v>
      </c>
      <c r="P40" s="687"/>
      <c r="Q40" s="687"/>
      <c r="R40" s="687">
        <v>0</v>
      </c>
      <c r="S40" s="320">
        <v>1500</v>
      </c>
      <c r="T40" s="320">
        <v>562</v>
      </c>
      <c r="U40" s="320">
        <v>562</v>
      </c>
      <c r="V40" s="320">
        <v>1500</v>
      </c>
      <c r="W40" s="233"/>
      <c r="X40" s="245"/>
      <c r="Y40" s="83"/>
      <c r="Z40" s="83"/>
      <c r="AB40" s="135"/>
      <c r="AC40" s="150"/>
      <c r="AE40" s="127"/>
      <c r="AM40" s="104"/>
      <c r="AN40" s="104"/>
    </row>
    <row r="41" spans="1:48" ht="36" x14ac:dyDescent="0.2">
      <c r="A41" s="222" t="s">
        <v>742</v>
      </c>
      <c r="B41" s="212" t="s">
        <v>175</v>
      </c>
      <c r="C41" s="703" t="s">
        <v>182</v>
      </c>
      <c r="D41" s="818"/>
      <c r="E41" s="704" t="s">
        <v>179</v>
      </c>
      <c r="F41" s="712" t="s">
        <v>191</v>
      </c>
      <c r="G41" s="215">
        <v>4500</v>
      </c>
      <c r="H41" s="215">
        <v>3150</v>
      </c>
      <c r="I41" s="215">
        <v>1350</v>
      </c>
      <c r="J41" s="809"/>
      <c r="K41" s="809">
        <v>4500</v>
      </c>
      <c r="L41" s="809">
        <v>3150</v>
      </c>
      <c r="M41" s="809">
        <v>4500</v>
      </c>
      <c r="N41" s="809">
        <v>2500</v>
      </c>
      <c r="O41" s="687">
        <v>0</v>
      </c>
      <c r="P41" s="687"/>
      <c r="Q41" s="687"/>
      <c r="R41" s="687">
        <v>0</v>
      </c>
      <c r="S41" s="320">
        <v>1350</v>
      </c>
      <c r="T41" s="320">
        <v>1012.5980000000001</v>
      </c>
      <c r="U41" s="320">
        <v>1012.5980000000001</v>
      </c>
      <c r="V41" s="320">
        <v>1350</v>
      </c>
      <c r="W41" s="233"/>
      <c r="X41" s="245"/>
      <c r="Y41" s="83"/>
      <c r="Z41" s="83"/>
      <c r="AB41" s="135"/>
      <c r="AC41" s="150"/>
      <c r="AE41" s="127"/>
      <c r="AM41" s="104"/>
      <c r="AN41" s="104"/>
    </row>
    <row r="42" spans="1:48" ht="60" x14ac:dyDescent="0.2">
      <c r="A42" s="222" t="s">
        <v>743</v>
      </c>
      <c r="B42" s="212" t="s">
        <v>176</v>
      </c>
      <c r="C42" s="703" t="s">
        <v>183</v>
      </c>
      <c r="D42" s="818"/>
      <c r="E42" s="704" t="s">
        <v>179</v>
      </c>
      <c r="F42" s="712" t="s">
        <v>192</v>
      </c>
      <c r="G42" s="215">
        <v>24841</v>
      </c>
      <c r="H42" s="215">
        <v>20671</v>
      </c>
      <c r="I42" s="215">
        <v>4170</v>
      </c>
      <c r="J42" s="809"/>
      <c r="K42" s="809">
        <v>24841</v>
      </c>
      <c r="L42" s="809">
        <v>20671</v>
      </c>
      <c r="M42" s="809">
        <v>6000</v>
      </c>
      <c r="N42" s="809">
        <v>2900</v>
      </c>
      <c r="O42" s="687">
        <v>0</v>
      </c>
      <c r="P42" s="687"/>
      <c r="Q42" s="687"/>
      <c r="R42" s="687">
        <v>0</v>
      </c>
      <c r="S42" s="320">
        <v>5000</v>
      </c>
      <c r="T42" s="320">
        <v>40</v>
      </c>
      <c r="U42" s="320"/>
      <c r="V42" s="320">
        <v>5000</v>
      </c>
      <c r="W42" s="233"/>
      <c r="X42" s="245"/>
      <c r="Y42" s="83"/>
      <c r="Z42" s="83"/>
      <c r="AB42" s="135"/>
      <c r="AC42" s="150"/>
      <c r="AE42" s="127"/>
      <c r="AM42" s="104"/>
      <c r="AN42" s="104"/>
    </row>
    <row r="43" spans="1:48" ht="24" x14ac:dyDescent="0.2">
      <c r="A43" s="222" t="s">
        <v>744</v>
      </c>
      <c r="B43" s="212" t="s">
        <v>177</v>
      </c>
      <c r="C43" s="703" t="s">
        <v>143</v>
      </c>
      <c r="D43" s="818"/>
      <c r="E43" s="704" t="s">
        <v>179</v>
      </c>
      <c r="F43" s="712" t="s">
        <v>193</v>
      </c>
      <c r="G43" s="215">
        <v>4000</v>
      </c>
      <c r="H43" s="215">
        <v>4000</v>
      </c>
      <c r="I43" s="215"/>
      <c r="J43" s="809"/>
      <c r="K43" s="809">
        <v>4000</v>
      </c>
      <c r="L43" s="809">
        <v>4000</v>
      </c>
      <c r="M43" s="809">
        <v>3296</v>
      </c>
      <c r="N43" s="809">
        <v>2586</v>
      </c>
      <c r="O43" s="687">
        <v>0</v>
      </c>
      <c r="P43" s="687"/>
      <c r="Q43" s="687"/>
      <c r="R43" s="687">
        <v>0</v>
      </c>
      <c r="S43" s="320">
        <v>1200</v>
      </c>
      <c r="T43" s="320">
        <v>1139.165</v>
      </c>
      <c r="U43" s="320">
        <v>1060.761</v>
      </c>
      <c r="V43" s="320">
        <v>1200</v>
      </c>
      <c r="W43" s="233"/>
      <c r="X43" s="245"/>
      <c r="Y43" s="83"/>
      <c r="Z43" s="83"/>
      <c r="AB43" s="135"/>
      <c r="AC43" s="150"/>
      <c r="AE43" s="127"/>
      <c r="AM43" s="104"/>
      <c r="AN43" s="104"/>
    </row>
    <row r="44" spans="1:48" ht="36" x14ac:dyDescent="0.2">
      <c r="A44" s="222" t="s">
        <v>745</v>
      </c>
      <c r="B44" s="212" t="s">
        <v>178</v>
      </c>
      <c r="C44" s="703" t="s">
        <v>182</v>
      </c>
      <c r="D44" s="818"/>
      <c r="E44" s="704" t="s">
        <v>179</v>
      </c>
      <c r="F44" s="712" t="s">
        <v>194</v>
      </c>
      <c r="G44" s="215">
        <v>1500</v>
      </c>
      <c r="H44" s="215">
        <v>1500</v>
      </c>
      <c r="I44" s="215"/>
      <c r="J44" s="809"/>
      <c r="K44" s="809">
        <v>1500</v>
      </c>
      <c r="L44" s="809">
        <v>1500</v>
      </c>
      <c r="M44" s="809">
        <v>490</v>
      </c>
      <c r="N44" s="809">
        <v>160</v>
      </c>
      <c r="O44" s="687">
        <v>63.966999999999985</v>
      </c>
      <c r="P44" s="687"/>
      <c r="Q44" s="687"/>
      <c r="R44" s="687">
        <v>63.966999999999985</v>
      </c>
      <c r="S44" s="320">
        <v>800</v>
      </c>
      <c r="T44" s="320">
        <v>0</v>
      </c>
      <c r="U44" s="320"/>
      <c r="V44" s="320">
        <v>800</v>
      </c>
      <c r="W44" s="233"/>
      <c r="X44" s="245"/>
      <c r="Y44" s="83"/>
      <c r="Z44" s="83"/>
      <c r="AB44" s="135"/>
      <c r="AC44" s="150"/>
      <c r="AE44" s="127"/>
      <c r="AM44" s="104"/>
      <c r="AN44" s="104"/>
    </row>
    <row r="45" spans="1:48" ht="24" x14ac:dyDescent="0.2">
      <c r="A45" s="222" t="s">
        <v>746</v>
      </c>
      <c r="B45" s="229" t="s">
        <v>281</v>
      </c>
      <c r="C45" s="712" t="s">
        <v>292</v>
      </c>
      <c r="D45" s="712" t="s">
        <v>295</v>
      </c>
      <c r="E45" s="704" t="s">
        <v>179</v>
      </c>
      <c r="F45" s="712" t="s">
        <v>306</v>
      </c>
      <c r="G45" s="215">
        <v>6000</v>
      </c>
      <c r="H45" s="215">
        <v>5500</v>
      </c>
      <c r="I45" s="215">
        <v>500</v>
      </c>
      <c r="J45" s="809"/>
      <c r="K45" s="809">
        <v>6000</v>
      </c>
      <c r="L45" s="809">
        <v>5500</v>
      </c>
      <c r="M45" s="809">
        <v>770</v>
      </c>
      <c r="N45" s="809">
        <v>350</v>
      </c>
      <c r="O45" s="687">
        <v>518.29199999999992</v>
      </c>
      <c r="P45" s="687"/>
      <c r="Q45" s="687"/>
      <c r="R45" s="687">
        <v>518.29199999999992</v>
      </c>
      <c r="S45" s="320">
        <v>1800</v>
      </c>
      <c r="T45" s="320">
        <v>0</v>
      </c>
      <c r="U45" s="320"/>
      <c r="V45" s="320">
        <v>1800</v>
      </c>
      <c r="W45" s="233"/>
      <c r="X45" s="245"/>
      <c r="Y45" s="83"/>
      <c r="Z45" s="83"/>
      <c r="AB45" s="135"/>
      <c r="AC45" s="155"/>
      <c r="AE45" s="127"/>
      <c r="AM45" s="104"/>
      <c r="AN45" s="104"/>
    </row>
    <row r="46" spans="1:48" ht="36" x14ac:dyDescent="0.2">
      <c r="A46" s="222" t="s">
        <v>747</v>
      </c>
      <c r="B46" s="229" t="s">
        <v>282</v>
      </c>
      <c r="C46" s="712" t="s">
        <v>292</v>
      </c>
      <c r="D46" s="713" t="s">
        <v>296</v>
      </c>
      <c r="E46" s="704" t="s">
        <v>179</v>
      </c>
      <c r="F46" s="712" t="s">
        <v>307</v>
      </c>
      <c r="G46" s="215">
        <v>4000</v>
      </c>
      <c r="H46" s="215">
        <v>3500</v>
      </c>
      <c r="I46" s="215">
        <v>500</v>
      </c>
      <c r="J46" s="809"/>
      <c r="K46" s="809">
        <v>4000</v>
      </c>
      <c r="L46" s="809">
        <v>3500</v>
      </c>
      <c r="M46" s="809">
        <v>1280</v>
      </c>
      <c r="N46" s="809">
        <v>700</v>
      </c>
      <c r="O46" s="687">
        <v>413.404</v>
      </c>
      <c r="P46" s="687"/>
      <c r="Q46" s="687"/>
      <c r="R46" s="687">
        <v>413.404</v>
      </c>
      <c r="S46" s="320">
        <v>1200</v>
      </c>
      <c r="T46" s="320">
        <v>475.327</v>
      </c>
      <c r="U46" s="320">
        <v>475.327</v>
      </c>
      <c r="V46" s="320">
        <v>1200</v>
      </c>
      <c r="W46" s="233"/>
      <c r="X46" s="245"/>
      <c r="Y46" s="83"/>
      <c r="Z46" s="83"/>
      <c r="AB46" s="135"/>
      <c r="AC46" s="155"/>
      <c r="AE46" s="127"/>
      <c r="AM46" s="104"/>
      <c r="AN46" s="104"/>
    </row>
    <row r="47" spans="1:48" ht="60" x14ac:dyDescent="0.2">
      <c r="A47" s="222" t="s">
        <v>748</v>
      </c>
      <c r="B47" s="229" t="s">
        <v>283</v>
      </c>
      <c r="C47" s="713" t="s">
        <v>142</v>
      </c>
      <c r="D47" s="713" t="s">
        <v>297</v>
      </c>
      <c r="E47" s="704" t="s">
        <v>179</v>
      </c>
      <c r="F47" s="712" t="s">
        <v>308</v>
      </c>
      <c r="G47" s="215">
        <v>7000</v>
      </c>
      <c r="H47" s="215">
        <v>6000</v>
      </c>
      <c r="I47" s="215">
        <v>1000</v>
      </c>
      <c r="J47" s="809"/>
      <c r="K47" s="809">
        <v>7000</v>
      </c>
      <c r="L47" s="809">
        <v>6000</v>
      </c>
      <c r="M47" s="809">
        <v>5000</v>
      </c>
      <c r="N47" s="809">
        <v>3000</v>
      </c>
      <c r="O47" s="687">
        <v>0</v>
      </c>
      <c r="P47" s="687"/>
      <c r="Q47" s="687"/>
      <c r="R47" s="687">
        <v>0</v>
      </c>
      <c r="S47" s="320">
        <v>2100</v>
      </c>
      <c r="T47" s="320">
        <v>1302.1199999999999</v>
      </c>
      <c r="U47" s="320">
        <v>1302.1199999999999</v>
      </c>
      <c r="V47" s="320">
        <v>2100</v>
      </c>
      <c r="W47" s="233"/>
      <c r="X47" s="245"/>
      <c r="Y47" s="83"/>
      <c r="Z47" s="83"/>
      <c r="AB47" s="135"/>
      <c r="AC47" s="155"/>
      <c r="AE47" s="127"/>
      <c r="AM47" s="104"/>
      <c r="AN47" s="104"/>
    </row>
    <row r="48" spans="1:48" ht="36" x14ac:dyDescent="0.2">
      <c r="A48" s="222" t="s">
        <v>749</v>
      </c>
      <c r="B48" s="229" t="s">
        <v>284</v>
      </c>
      <c r="C48" s="713" t="s">
        <v>142</v>
      </c>
      <c r="D48" s="713" t="s">
        <v>298</v>
      </c>
      <c r="E48" s="704" t="s">
        <v>179</v>
      </c>
      <c r="F48" s="712" t="s">
        <v>309</v>
      </c>
      <c r="G48" s="215">
        <v>6000</v>
      </c>
      <c r="H48" s="215">
        <v>5000</v>
      </c>
      <c r="I48" s="215">
        <v>1000</v>
      </c>
      <c r="J48" s="809"/>
      <c r="K48" s="809">
        <v>6000</v>
      </c>
      <c r="L48" s="809">
        <v>5000</v>
      </c>
      <c r="M48" s="809">
        <v>3200</v>
      </c>
      <c r="N48" s="809">
        <v>800</v>
      </c>
      <c r="O48" s="687">
        <v>0</v>
      </c>
      <c r="P48" s="687"/>
      <c r="Q48" s="687"/>
      <c r="R48" s="687">
        <v>0</v>
      </c>
      <c r="S48" s="320">
        <v>1800</v>
      </c>
      <c r="T48" s="320">
        <v>1800</v>
      </c>
      <c r="U48" s="320">
        <v>1800</v>
      </c>
      <c r="V48" s="320">
        <v>1800</v>
      </c>
      <c r="W48" s="233"/>
      <c r="X48" s="245"/>
      <c r="Y48" s="83"/>
      <c r="Z48" s="83"/>
      <c r="AB48" s="135"/>
      <c r="AC48" s="155"/>
      <c r="AE48" s="127"/>
      <c r="AM48" s="104"/>
      <c r="AN48" s="104"/>
    </row>
    <row r="49" spans="1:48" ht="60" x14ac:dyDescent="0.2">
      <c r="A49" s="222" t="s">
        <v>750</v>
      </c>
      <c r="B49" s="231" t="s">
        <v>285</v>
      </c>
      <c r="C49" s="712" t="s">
        <v>142</v>
      </c>
      <c r="D49" s="712" t="s">
        <v>299</v>
      </c>
      <c r="E49" s="704" t="s">
        <v>179</v>
      </c>
      <c r="F49" s="712" t="s">
        <v>310</v>
      </c>
      <c r="G49" s="215">
        <v>7000</v>
      </c>
      <c r="H49" s="215">
        <v>5000</v>
      </c>
      <c r="I49" s="215">
        <v>2000</v>
      </c>
      <c r="J49" s="809"/>
      <c r="K49" s="809">
        <v>7000</v>
      </c>
      <c r="L49" s="809">
        <v>5000</v>
      </c>
      <c r="M49" s="809">
        <v>6500</v>
      </c>
      <c r="N49" s="809">
        <v>2500</v>
      </c>
      <c r="O49" s="687">
        <v>0</v>
      </c>
      <c r="P49" s="687"/>
      <c r="Q49" s="687"/>
      <c r="R49" s="687">
        <v>0</v>
      </c>
      <c r="S49" s="320">
        <v>1500</v>
      </c>
      <c r="T49" s="320">
        <v>1500</v>
      </c>
      <c r="U49" s="320">
        <v>1500</v>
      </c>
      <c r="V49" s="320">
        <v>1500</v>
      </c>
      <c r="W49" s="233"/>
      <c r="X49" s="245"/>
      <c r="Y49" s="83"/>
      <c r="Z49" s="83"/>
      <c r="AB49" s="135"/>
      <c r="AC49" s="155"/>
      <c r="AE49" s="127"/>
      <c r="AM49" s="104"/>
      <c r="AN49" s="104"/>
    </row>
    <row r="50" spans="1:48" ht="36" x14ac:dyDescent="0.2">
      <c r="A50" s="222" t="s">
        <v>751</v>
      </c>
      <c r="B50" s="231" t="s">
        <v>286</v>
      </c>
      <c r="C50" s="712" t="s">
        <v>293</v>
      </c>
      <c r="D50" s="712" t="s">
        <v>300</v>
      </c>
      <c r="E50" s="704" t="s">
        <v>179</v>
      </c>
      <c r="F50" s="712" t="s">
        <v>311</v>
      </c>
      <c r="G50" s="215">
        <v>3150</v>
      </c>
      <c r="H50" s="215">
        <v>3150</v>
      </c>
      <c r="I50" s="215"/>
      <c r="J50" s="809"/>
      <c r="K50" s="809">
        <v>3150</v>
      </c>
      <c r="L50" s="809">
        <v>3150</v>
      </c>
      <c r="M50" s="809">
        <v>1970</v>
      </c>
      <c r="N50" s="809">
        <v>1025</v>
      </c>
      <c r="O50" s="687">
        <v>1800</v>
      </c>
      <c r="P50" s="687"/>
      <c r="Q50" s="687"/>
      <c r="R50" s="687">
        <v>1800</v>
      </c>
      <c r="S50" s="320">
        <v>400</v>
      </c>
      <c r="T50" s="320">
        <v>0</v>
      </c>
      <c r="U50" s="320"/>
      <c r="V50" s="320">
        <v>400</v>
      </c>
      <c r="W50" s="233"/>
      <c r="X50" s="245"/>
      <c r="Y50" s="83"/>
      <c r="Z50" s="83"/>
      <c r="AB50" s="154"/>
      <c r="AC50" s="150"/>
      <c r="AE50" s="127"/>
      <c r="AM50" s="104"/>
      <c r="AN50" s="104"/>
    </row>
    <row r="51" spans="1:48" ht="48" x14ac:dyDescent="0.2">
      <c r="A51" s="222" t="s">
        <v>755</v>
      </c>
      <c r="B51" s="231" t="s">
        <v>287</v>
      </c>
      <c r="C51" s="712" t="s">
        <v>294</v>
      </c>
      <c r="D51" s="712" t="s">
        <v>301</v>
      </c>
      <c r="E51" s="704" t="s">
        <v>179</v>
      </c>
      <c r="F51" s="712" t="s">
        <v>312</v>
      </c>
      <c r="G51" s="215">
        <v>2000</v>
      </c>
      <c r="H51" s="215">
        <v>2000</v>
      </c>
      <c r="I51" s="215"/>
      <c r="J51" s="809"/>
      <c r="K51" s="809">
        <v>2000</v>
      </c>
      <c r="L51" s="809">
        <v>2000</v>
      </c>
      <c r="M51" s="809">
        <v>790</v>
      </c>
      <c r="N51" s="809">
        <v>275</v>
      </c>
      <c r="O51" s="687">
        <v>0</v>
      </c>
      <c r="P51" s="687"/>
      <c r="Q51" s="687"/>
      <c r="R51" s="687">
        <v>0</v>
      </c>
      <c r="S51" s="320">
        <v>400</v>
      </c>
      <c r="T51" s="320">
        <v>0</v>
      </c>
      <c r="U51" s="320"/>
      <c r="V51" s="320">
        <v>400</v>
      </c>
      <c r="W51" s="233"/>
      <c r="X51" s="245"/>
      <c r="Y51" s="83"/>
      <c r="Z51" s="83"/>
      <c r="AB51" s="154"/>
      <c r="AC51" s="150"/>
      <c r="AE51" s="127"/>
      <c r="AM51" s="104"/>
      <c r="AN51" s="104"/>
    </row>
    <row r="52" spans="1:48" ht="36" x14ac:dyDescent="0.2">
      <c r="A52" s="222" t="s">
        <v>756</v>
      </c>
      <c r="B52" s="229" t="s">
        <v>288</v>
      </c>
      <c r="C52" s="712" t="s">
        <v>182</v>
      </c>
      <c r="D52" s="713" t="s">
        <v>302</v>
      </c>
      <c r="E52" s="704" t="s">
        <v>179</v>
      </c>
      <c r="F52" s="712" t="s">
        <v>313</v>
      </c>
      <c r="G52" s="215">
        <v>4000</v>
      </c>
      <c r="H52" s="215">
        <v>4000</v>
      </c>
      <c r="I52" s="215"/>
      <c r="J52" s="809"/>
      <c r="K52" s="809">
        <v>4000</v>
      </c>
      <c r="L52" s="809">
        <v>4000</v>
      </c>
      <c r="M52" s="809">
        <v>3000</v>
      </c>
      <c r="N52" s="809">
        <v>500</v>
      </c>
      <c r="O52" s="687">
        <v>5.5109999999999673</v>
      </c>
      <c r="P52" s="687"/>
      <c r="Q52" s="687"/>
      <c r="R52" s="687">
        <v>5.5109999999999673</v>
      </c>
      <c r="S52" s="320">
        <v>580</v>
      </c>
      <c r="T52" s="320">
        <v>0</v>
      </c>
      <c r="U52" s="320"/>
      <c r="V52" s="320">
        <v>580</v>
      </c>
      <c r="W52" s="233"/>
      <c r="X52" s="245"/>
      <c r="Y52" s="83"/>
      <c r="Z52" s="83"/>
      <c r="AB52" s="154"/>
      <c r="AC52" s="150"/>
      <c r="AE52" s="127"/>
      <c r="AM52" s="104"/>
      <c r="AN52" s="104"/>
    </row>
    <row r="53" spans="1:48" ht="45" x14ac:dyDescent="0.2">
      <c r="A53" s="222" t="s">
        <v>757</v>
      </c>
      <c r="B53" s="229" t="s">
        <v>289</v>
      </c>
      <c r="C53" s="712" t="s">
        <v>182</v>
      </c>
      <c r="D53" s="713" t="s">
        <v>303</v>
      </c>
      <c r="E53" s="704" t="s">
        <v>179</v>
      </c>
      <c r="F53" s="712" t="s">
        <v>314</v>
      </c>
      <c r="G53" s="215">
        <v>5000</v>
      </c>
      <c r="H53" s="215">
        <v>4980</v>
      </c>
      <c r="I53" s="215"/>
      <c r="J53" s="809">
        <v>20</v>
      </c>
      <c r="K53" s="809">
        <v>4980</v>
      </c>
      <c r="L53" s="809">
        <v>4980</v>
      </c>
      <c r="M53" s="809">
        <v>2090</v>
      </c>
      <c r="N53" s="809">
        <v>590</v>
      </c>
      <c r="O53" s="687">
        <v>1550.492</v>
      </c>
      <c r="P53" s="687">
        <v>1290.5440000000001</v>
      </c>
      <c r="Q53" s="687">
        <v>1290.5440000000001</v>
      </c>
      <c r="R53" s="687">
        <v>1550.492</v>
      </c>
      <c r="S53" s="320">
        <v>500</v>
      </c>
      <c r="T53" s="320">
        <v>0</v>
      </c>
      <c r="U53" s="320"/>
      <c r="V53" s="320">
        <v>500</v>
      </c>
      <c r="W53" s="233"/>
      <c r="X53" s="245"/>
      <c r="Y53" s="83"/>
      <c r="Z53" s="83"/>
      <c r="AB53" s="154"/>
      <c r="AC53" s="150"/>
      <c r="AE53" s="127"/>
      <c r="AM53" s="104"/>
      <c r="AN53" s="104"/>
    </row>
    <row r="54" spans="1:48" ht="36" x14ac:dyDescent="0.2">
      <c r="A54" s="222" t="s">
        <v>758</v>
      </c>
      <c r="B54" s="229" t="s">
        <v>290</v>
      </c>
      <c r="C54" s="712" t="s">
        <v>259</v>
      </c>
      <c r="D54" s="713" t="s">
        <v>304</v>
      </c>
      <c r="E54" s="704" t="s">
        <v>179</v>
      </c>
      <c r="F54" s="712" t="s">
        <v>315</v>
      </c>
      <c r="G54" s="215">
        <v>4500</v>
      </c>
      <c r="H54" s="215">
        <v>4490</v>
      </c>
      <c r="I54" s="215"/>
      <c r="J54" s="809">
        <v>10</v>
      </c>
      <c r="K54" s="809">
        <v>4490</v>
      </c>
      <c r="L54" s="809">
        <v>4490</v>
      </c>
      <c r="M54" s="809">
        <v>1892</v>
      </c>
      <c r="N54" s="809">
        <v>392</v>
      </c>
      <c r="O54" s="687">
        <v>1093.127</v>
      </c>
      <c r="P54" s="687"/>
      <c r="Q54" s="687"/>
      <c r="R54" s="687">
        <v>1093.127</v>
      </c>
      <c r="S54" s="320">
        <v>650</v>
      </c>
      <c r="T54" s="320">
        <v>0</v>
      </c>
      <c r="U54" s="320"/>
      <c r="V54" s="320">
        <v>650</v>
      </c>
      <c r="W54" s="233"/>
      <c r="X54" s="245"/>
      <c r="Y54" s="83"/>
      <c r="Z54" s="83"/>
      <c r="AB54" s="154"/>
      <c r="AC54" s="150"/>
      <c r="AE54" s="127"/>
      <c r="AM54" s="104"/>
      <c r="AN54" s="104"/>
    </row>
    <row r="55" spans="1:48" ht="36" x14ac:dyDescent="0.2">
      <c r="A55" s="222" t="s">
        <v>759</v>
      </c>
      <c r="B55" s="229" t="s">
        <v>291</v>
      </c>
      <c r="C55" s="712" t="s">
        <v>259</v>
      </c>
      <c r="D55" s="713" t="s">
        <v>305</v>
      </c>
      <c r="E55" s="704" t="s">
        <v>179</v>
      </c>
      <c r="F55" s="712" t="s">
        <v>316</v>
      </c>
      <c r="G55" s="215">
        <v>2000</v>
      </c>
      <c r="H55" s="215">
        <v>2000</v>
      </c>
      <c r="I55" s="215"/>
      <c r="J55" s="809"/>
      <c r="K55" s="809">
        <v>2000</v>
      </c>
      <c r="L55" s="809">
        <v>2000</v>
      </c>
      <c r="M55" s="809">
        <v>1010</v>
      </c>
      <c r="N55" s="809">
        <v>410</v>
      </c>
      <c r="O55" s="687">
        <v>800</v>
      </c>
      <c r="P55" s="687"/>
      <c r="Q55" s="687"/>
      <c r="R55" s="687">
        <v>800</v>
      </c>
      <c r="S55" s="320">
        <v>600</v>
      </c>
      <c r="T55" s="320">
        <v>0</v>
      </c>
      <c r="U55" s="320"/>
      <c r="V55" s="320">
        <v>600</v>
      </c>
      <c r="W55" s="233"/>
      <c r="X55" s="245"/>
      <c r="Y55" s="83"/>
      <c r="Z55" s="83"/>
      <c r="AB55" s="154"/>
      <c r="AC55" s="150"/>
      <c r="AE55" s="127"/>
      <c r="AM55" s="104"/>
      <c r="AN55" s="104"/>
    </row>
    <row r="56" spans="1:48" s="85" customFormat="1" ht="15" x14ac:dyDescent="0.2">
      <c r="A56" s="207">
        <v>2</v>
      </c>
      <c r="B56" s="688" t="s">
        <v>463</v>
      </c>
      <c r="C56" s="714"/>
      <c r="D56" s="715"/>
      <c r="E56" s="711"/>
      <c r="F56" s="714"/>
      <c r="G56" s="810">
        <f>SUM(G57)</f>
        <v>1000</v>
      </c>
      <c r="H56" s="810">
        <f t="shared" ref="H56:V56" si="8">SUM(H57)</f>
        <v>1000</v>
      </c>
      <c r="I56" s="810">
        <f t="shared" si="8"/>
        <v>0</v>
      </c>
      <c r="J56" s="810">
        <f t="shared" si="8"/>
        <v>0</v>
      </c>
      <c r="K56" s="810">
        <f t="shared" si="8"/>
        <v>1000</v>
      </c>
      <c r="L56" s="810">
        <f t="shared" si="8"/>
        <v>1000</v>
      </c>
      <c r="M56" s="810">
        <f t="shared" si="8"/>
        <v>132</v>
      </c>
      <c r="N56" s="810">
        <f t="shared" si="8"/>
        <v>132</v>
      </c>
      <c r="O56" s="811">
        <f t="shared" si="8"/>
        <v>0</v>
      </c>
      <c r="P56" s="811">
        <f t="shared" si="8"/>
        <v>0</v>
      </c>
      <c r="Q56" s="811">
        <f t="shared" si="8"/>
        <v>0</v>
      </c>
      <c r="R56" s="811">
        <f t="shared" si="8"/>
        <v>0</v>
      </c>
      <c r="S56" s="810">
        <f t="shared" si="8"/>
        <v>200</v>
      </c>
      <c r="T56" s="810">
        <f t="shared" si="8"/>
        <v>0</v>
      </c>
      <c r="U56" s="810">
        <f t="shared" si="8"/>
        <v>0</v>
      </c>
      <c r="V56" s="810">
        <f t="shared" si="8"/>
        <v>200</v>
      </c>
      <c r="W56" s="343"/>
      <c r="X56" s="312"/>
      <c r="Y56" s="134"/>
      <c r="Z56" s="134"/>
      <c r="AA56" s="708"/>
      <c r="AB56" s="158"/>
      <c r="AC56" s="819"/>
      <c r="AE56" s="820"/>
      <c r="AG56" s="821"/>
      <c r="AH56" s="821"/>
      <c r="AI56" s="821"/>
      <c r="AJ56" s="821"/>
      <c r="AK56" s="821"/>
      <c r="AL56" s="821"/>
      <c r="AM56" s="822"/>
      <c r="AN56" s="822"/>
      <c r="AO56" s="821"/>
      <c r="AP56" s="821"/>
      <c r="AQ56" s="821"/>
      <c r="AR56" s="821"/>
      <c r="AS56" s="821"/>
      <c r="AT56" s="821"/>
      <c r="AU56" s="821"/>
      <c r="AV56" s="821"/>
    </row>
    <row r="57" spans="1:48" ht="36" x14ac:dyDescent="0.2">
      <c r="A57" s="222" t="s">
        <v>752</v>
      </c>
      <c r="B57" s="229" t="s">
        <v>476</v>
      </c>
      <c r="C57" s="712" t="s">
        <v>259</v>
      </c>
      <c r="D57" s="713" t="s">
        <v>477</v>
      </c>
      <c r="E57" s="704" t="s">
        <v>478</v>
      </c>
      <c r="F57" s="712" t="s">
        <v>479</v>
      </c>
      <c r="G57" s="809">
        <v>1000</v>
      </c>
      <c r="H57" s="215">
        <v>1000</v>
      </c>
      <c r="I57" s="215"/>
      <c r="J57" s="809"/>
      <c r="K57" s="809">
        <v>1000</v>
      </c>
      <c r="L57" s="809">
        <v>1000</v>
      </c>
      <c r="M57" s="809">
        <v>132</v>
      </c>
      <c r="N57" s="809">
        <v>132</v>
      </c>
      <c r="O57" s="687"/>
      <c r="P57" s="687"/>
      <c r="Q57" s="687"/>
      <c r="R57" s="687"/>
      <c r="S57" s="809">
        <v>200</v>
      </c>
      <c r="T57" s="809"/>
      <c r="U57" s="809"/>
      <c r="V57" s="809">
        <v>200</v>
      </c>
      <c r="W57" s="233"/>
      <c r="X57" s="245"/>
      <c r="Y57" s="83"/>
      <c r="Z57" s="83"/>
      <c r="AB57" s="154"/>
      <c r="AC57" s="150"/>
      <c r="AE57" s="127"/>
      <c r="AM57" s="104"/>
      <c r="AN57" s="104"/>
      <c r="AT57" s="104"/>
    </row>
    <row r="58" spans="1:48" ht="37.5" customHeight="1" x14ac:dyDescent="0.2">
      <c r="A58" s="812" t="s">
        <v>25</v>
      </c>
      <c r="B58" s="356" t="s">
        <v>195</v>
      </c>
      <c r="C58" s="813"/>
      <c r="D58" s="814"/>
      <c r="E58" s="815"/>
      <c r="F58" s="815"/>
      <c r="G58" s="357">
        <f>G59+G66+G70++G72+G100+G107+G131</f>
        <v>253970</v>
      </c>
      <c r="H58" s="357">
        <f t="shared" ref="H58:V58" si="9">H59+H66+H70++H72+H100+H107+H131</f>
        <v>263583</v>
      </c>
      <c r="I58" s="357">
        <f t="shared" si="9"/>
        <v>10312</v>
      </c>
      <c r="J58" s="357">
        <f t="shared" si="9"/>
        <v>575</v>
      </c>
      <c r="K58" s="357">
        <f t="shared" si="9"/>
        <v>253960</v>
      </c>
      <c r="L58" s="357">
        <f t="shared" si="9"/>
        <v>243083</v>
      </c>
      <c r="M58" s="357">
        <f t="shared" si="9"/>
        <v>82638.2</v>
      </c>
      <c r="N58" s="357">
        <f t="shared" si="9"/>
        <v>45279</v>
      </c>
      <c r="O58" s="357">
        <f t="shared" si="9"/>
        <v>8836.2260000000006</v>
      </c>
      <c r="P58" s="357">
        <f t="shared" si="9"/>
        <v>659.76</v>
      </c>
      <c r="Q58" s="357">
        <f t="shared" si="9"/>
        <v>659.76</v>
      </c>
      <c r="R58" s="357">
        <f t="shared" si="9"/>
        <v>8836.2260000000006</v>
      </c>
      <c r="S58" s="357">
        <f t="shared" si="9"/>
        <v>91275</v>
      </c>
      <c r="T58" s="357">
        <f t="shared" si="9"/>
        <v>21561.468999999997</v>
      </c>
      <c r="U58" s="357">
        <f t="shared" si="9"/>
        <v>14841.412</v>
      </c>
      <c r="V58" s="357">
        <f t="shared" si="9"/>
        <v>89769</v>
      </c>
      <c r="W58" s="816">
        <f>T58/S58*100</f>
        <v>23.622535195836754</v>
      </c>
      <c r="X58" s="356"/>
      <c r="Y58" s="151"/>
      <c r="Z58" s="151"/>
      <c r="AC58" s="150"/>
      <c r="AE58" s="127"/>
      <c r="AM58" s="104"/>
      <c r="AN58" s="104"/>
    </row>
    <row r="59" spans="1:48" s="82" customFormat="1" ht="45" x14ac:dyDescent="0.2">
      <c r="A59" s="263">
        <v>1</v>
      </c>
      <c r="B59" s="823" t="s">
        <v>196</v>
      </c>
      <c r="C59" s="716"/>
      <c r="D59" s="717"/>
      <c r="E59" s="718"/>
      <c r="F59" s="718"/>
      <c r="G59" s="313">
        <f>G60+G63</f>
        <v>10784</v>
      </c>
      <c r="H59" s="313">
        <f t="shared" ref="H59:V59" si="10">H60+H63</f>
        <v>10784</v>
      </c>
      <c r="I59" s="313">
        <f t="shared" si="10"/>
        <v>0</v>
      </c>
      <c r="J59" s="313">
        <f t="shared" si="10"/>
        <v>0</v>
      </c>
      <c r="K59" s="313">
        <f t="shared" si="10"/>
        <v>10784</v>
      </c>
      <c r="L59" s="313">
        <f t="shared" si="10"/>
        <v>10784</v>
      </c>
      <c r="M59" s="313">
        <f t="shared" si="10"/>
        <v>6067</v>
      </c>
      <c r="N59" s="313">
        <f t="shared" si="10"/>
        <v>1987</v>
      </c>
      <c r="O59" s="313">
        <f t="shared" si="10"/>
        <v>0</v>
      </c>
      <c r="P59" s="313">
        <f t="shared" si="10"/>
        <v>0</v>
      </c>
      <c r="Q59" s="313">
        <f t="shared" si="10"/>
        <v>0</v>
      </c>
      <c r="R59" s="313">
        <f t="shared" si="10"/>
        <v>0</v>
      </c>
      <c r="S59" s="313">
        <f t="shared" si="10"/>
        <v>5020</v>
      </c>
      <c r="T59" s="313">
        <f t="shared" si="10"/>
        <v>138.87700000000001</v>
      </c>
      <c r="U59" s="313">
        <f t="shared" si="10"/>
        <v>138.87700000000001</v>
      </c>
      <c r="V59" s="313">
        <f t="shared" si="10"/>
        <v>5020</v>
      </c>
      <c r="W59" s="369"/>
      <c r="X59" s="368"/>
      <c r="Y59" s="131"/>
      <c r="Z59" s="131"/>
      <c r="AA59" s="161"/>
      <c r="AC59" s="162"/>
      <c r="AE59" s="163"/>
      <c r="AG59" s="475"/>
      <c r="AH59" s="475"/>
      <c r="AI59" s="475"/>
      <c r="AJ59" s="475"/>
      <c r="AK59" s="475"/>
      <c r="AL59" s="475"/>
      <c r="AM59" s="104"/>
      <c r="AN59" s="104"/>
      <c r="AO59" s="475"/>
      <c r="AP59" s="475"/>
      <c r="AQ59" s="475"/>
      <c r="AR59" s="475"/>
      <c r="AS59" s="475"/>
      <c r="AT59" s="475"/>
      <c r="AU59" s="475"/>
      <c r="AV59" s="475"/>
    </row>
    <row r="60" spans="1:48" s="82" customFormat="1" ht="15" x14ac:dyDescent="0.2">
      <c r="A60" s="207" t="s">
        <v>28</v>
      </c>
      <c r="B60" s="312" t="s">
        <v>462</v>
      </c>
      <c r="C60" s="716"/>
      <c r="D60" s="717"/>
      <c r="E60" s="718"/>
      <c r="F60" s="718"/>
      <c r="G60" s="316">
        <f>SUM(G61:G62)</f>
        <v>5811</v>
      </c>
      <c r="H60" s="316">
        <f t="shared" ref="H60:V60" si="11">SUM(H61:H62)</f>
        <v>5811</v>
      </c>
      <c r="I60" s="316">
        <f t="shared" si="11"/>
        <v>0</v>
      </c>
      <c r="J60" s="316">
        <f t="shared" si="11"/>
        <v>0</v>
      </c>
      <c r="K60" s="316">
        <f t="shared" si="11"/>
        <v>5811</v>
      </c>
      <c r="L60" s="316">
        <f t="shared" si="11"/>
        <v>5811</v>
      </c>
      <c r="M60" s="316">
        <f t="shared" si="11"/>
        <v>5650</v>
      </c>
      <c r="N60" s="316">
        <f t="shared" si="11"/>
        <v>1570</v>
      </c>
      <c r="O60" s="316">
        <f t="shared" si="11"/>
        <v>0</v>
      </c>
      <c r="P60" s="316">
        <f t="shared" si="11"/>
        <v>0</v>
      </c>
      <c r="Q60" s="316">
        <f t="shared" si="11"/>
        <v>0</v>
      </c>
      <c r="R60" s="316">
        <f t="shared" si="11"/>
        <v>0</v>
      </c>
      <c r="S60" s="316">
        <f t="shared" si="11"/>
        <v>1280</v>
      </c>
      <c r="T60" s="316">
        <f t="shared" si="11"/>
        <v>0</v>
      </c>
      <c r="U60" s="316">
        <f t="shared" si="11"/>
        <v>0</v>
      </c>
      <c r="V60" s="316">
        <f t="shared" si="11"/>
        <v>1280</v>
      </c>
      <c r="W60" s="369"/>
      <c r="X60" s="368"/>
      <c r="Y60" s="131"/>
      <c r="Z60" s="131"/>
      <c r="AA60" s="161"/>
      <c r="AC60" s="162"/>
      <c r="AE60" s="163"/>
      <c r="AG60" s="475"/>
      <c r="AH60" s="475"/>
      <c r="AI60" s="475"/>
      <c r="AJ60" s="475"/>
      <c r="AK60" s="475"/>
      <c r="AL60" s="475"/>
      <c r="AM60" s="104"/>
      <c r="AN60" s="104"/>
      <c r="AO60" s="475"/>
      <c r="AP60" s="475"/>
      <c r="AQ60" s="475"/>
      <c r="AR60" s="475"/>
      <c r="AS60" s="475"/>
      <c r="AT60" s="475"/>
      <c r="AU60" s="475"/>
      <c r="AV60" s="475"/>
    </row>
    <row r="61" spans="1:48" ht="30" x14ac:dyDescent="0.2">
      <c r="A61" s="222" t="s">
        <v>367</v>
      </c>
      <c r="B61" s="212" t="s">
        <v>197</v>
      </c>
      <c r="C61" s="703" t="s">
        <v>145</v>
      </c>
      <c r="D61" s="818"/>
      <c r="E61" s="704" t="s">
        <v>179</v>
      </c>
      <c r="F61" s="722" t="s">
        <v>199</v>
      </c>
      <c r="G61" s="689">
        <v>2905</v>
      </c>
      <c r="H61" s="689">
        <v>2905</v>
      </c>
      <c r="I61" s="689"/>
      <c r="J61" s="320"/>
      <c r="K61" s="320">
        <v>2905</v>
      </c>
      <c r="L61" s="320">
        <v>2905</v>
      </c>
      <c r="M61" s="320">
        <v>2747</v>
      </c>
      <c r="N61" s="320">
        <v>567</v>
      </c>
      <c r="O61" s="320"/>
      <c r="P61" s="320"/>
      <c r="Q61" s="320"/>
      <c r="R61" s="320"/>
      <c r="S61" s="320">
        <v>600</v>
      </c>
      <c r="T61" s="320"/>
      <c r="U61" s="320"/>
      <c r="V61" s="320">
        <v>600</v>
      </c>
      <c r="W61" s="233"/>
      <c r="X61" s="245"/>
      <c r="Y61" s="83"/>
      <c r="Z61" s="83"/>
      <c r="AB61" s="135"/>
      <c r="AC61" s="150"/>
      <c r="AE61" s="127"/>
      <c r="AM61" s="104"/>
      <c r="AN61" s="104"/>
    </row>
    <row r="62" spans="1:48" ht="45" x14ac:dyDescent="0.2">
      <c r="A62" s="222" t="s">
        <v>367</v>
      </c>
      <c r="B62" s="212" t="s">
        <v>198</v>
      </c>
      <c r="C62" s="703" t="s">
        <v>145</v>
      </c>
      <c r="D62" s="818"/>
      <c r="E62" s="704" t="s">
        <v>179</v>
      </c>
      <c r="F62" s="722" t="s">
        <v>200</v>
      </c>
      <c r="G62" s="689">
        <v>2906</v>
      </c>
      <c r="H62" s="689">
        <v>2906</v>
      </c>
      <c r="I62" s="689"/>
      <c r="J62" s="320"/>
      <c r="K62" s="320">
        <v>2906</v>
      </c>
      <c r="L62" s="320">
        <v>2906</v>
      </c>
      <c r="M62" s="320">
        <v>2903</v>
      </c>
      <c r="N62" s="320">
        <v>1003</v>
      </c>
      <c r="O62" s="320"/>
      <c r="P62" s="320"/>
      <c r="Q62" s="320"/>
      <c r="R62" s="320"/>
      <c r="S62" s="320">
        <v>680</v>
      </c>
      <c r="T62" s="320"/>
      <c r="U62" s="320"/>
      <c r="V62" s="320">
        <v>680</v>
      </c>
      <c r="W62" s="233"/>
      <c r="X62" s="245"/>
      <c r="Y62" s="83"/>
      <c r="Z62" s="83"/>
      <c r="AB62" s="135"/>
      <c r="AC62" s="150"/>
      <c r="AE62" s="127"/>
      <c r="AM62" s="104"/>
      <c r="AN62" s="104"/>
    </row>
    <row r="63" spans="1:48" ht="15" x14ac:dyDescent="0.2">
      <c r="A63" s="207" t="s">
        <v>30</v>
      </c>
      <c r="B63" s="688" t="s">
        <v>463</v>
      </c>
      <c r="C63" s="703"/>
      <c r="D63" s="818"/>
      <c r="E63" s="704"/>
      <c r="F63" s="722"/>
      <c r="G63" s="316">
        <f>SUM(G64:G65)</f>
        <v>4973</v>
      </c>
      <c r="H63" s="316">
        <f t="shared" ref="H63:V63" si="12">SUM(H64:H65)</f>
        <v>4973</v>
      </c>
      <c r="I63" s="316">
        <f t="shared" si="12"/>
        <v>0</v>
      </c>
      <c r="J63" s="316">
        <f t="shared" si="12"/>
        <v>0</v>
      </c>
      <c r="K63" s="316">
        <f t="shared" si="12"/>
        <v>4973</v>
      </c>
      <c r="L63" s="316">
        <f t="shared" si="12"/>
        <v>4973</v>
      </c>
      <c r="M63" s="316">
        <f t="shared" si="12"/>
        <v>417</v>
      </c>
      <c r="N63" s="316">
        <f t="shared" si="12"/>
        <v>417</v>
      </c>
      <c r="O63" s="316">
        <f t="shared" si="12"/>
        <v>0</v>
      </c>
      <c r="P63" s="316">
        <f t="shared" si="12"/>
        <v>0</v>
      </c>
      <c r="Q63" s="316">
        <f t="shared" si="12"/>
        <v>0</v>
      </c>
      <c r="R63" s="316">
        <f t="shared" si="12"/>
        <v>0</v>
      </c>
      <c r="S63" s="316">
        <f t="shared" si="12"/>
        <v>3740</v>
      </c>
      <c r="T63" s="316">
        <f t="shared" si="12"/>
        <v>138.87700000000001</v>
      </c>
      <c r="U63" s="316">
        <f t="shared" si="12"/>
        <v>138.87700000000001</v>
      </c>
      <c r="V63" s="316">
        <f t="shared" si="12"/>
        <v>3740</v>
      </c>
      <c r="W63" s="379">
        <f>T63/S63*100</f>
        <v>3.713288770053476</v>
      </c>
      <c r="X63" s="245"/>
      <c r="Y63" s="83"/>
      <c r="Z63" s="83"/>
      <c r="AB63" s="135"/>
      <c r="AC63" s="150"/>
      <c r="AE63" s="127"/>
      <c r="AM63" s="104"/>
      <c r="AN63" s="104"/>
    </row>
    <row r="64" spans="1:48" ht="30" x14ac:dyDescent="0.2">
      <c r="A64" s="700" t="s">
        <v>367</v>
      </c>
      <c r="B64" s="231" t="s">
        <v>480</v>
      </c>
      <c r="C64" s="703" t="s">
        <v>143</v>
      </c>
      <c r="D64" s="704" t="s">
        <v>481</v>
      </c>
      <c r="E64" s="704" t="s">
        <v>478</v>
      </c>
      <c r="F64" s="725" t="s">
        <v>482</v>
      </c>
      <c r="G64" s="690">
        <v>2000</v>
      </c>
      <c r="H64" s="690">
        <v>2000</v>
      </c>
      <c r="I64" s="690"/>
      <c r="J64" s="320"/>
      <c r="K64" s="320">
        <v>2000</v>
      </c>
      <c r="L64" s="320">
        <v>2000</v>
      </c>
      <c r="M64" s="320">
        <v>146</v>
      </c>
      <c r="N64" s="320">
        <v>146</v>
      </c>
      <c r="O64" s="320"/>
      <c r="P64" s="320"/>
      <c r="Q64" s="320"/>
      <c r="R64" s="320"/>
      <c r="S64" s="320">
        <v>1800</v>
      </c>
      <c r="T64" s="320">
        <v>138.87700000000001</v>
      </c>
      <c r="U64" s="320">
        <v>138.87700000000001</v>
      </c>
      <c r="V64" s="320">
        <v>1800</v>
      </c>
      <c r="W64" s="233"/>
      <c r="X64" s="245"/>
      <c r="Y64" s="83"/>
      <c r="Z64" s="83"/>
      <c r="AB64" s="135"/>
      <c r="AC64" s="150"/>
      <c r="AE64" s="127"/>
      <c r="AM64" s="104"/>
      <c r="AN64" s="104"/>
    </row>
    <row r="65" spans="1:40" ht="30" x14ac:dyDescent="0.2">
      <c r="A65" s="700" t="s">
        <v>367</v>
      </c>
      <c r="B65" s="231" t="s">
        <v>483</v>
      </c>
      <c r="C65" s="703" t="s">
        <v>137</v>
      </c>
      <c r="D65" s="704" t="s">
        <v>484</v>
      </c>
      <c r="E65" s="704" t="s">
        <v>466</v>
      </c>
      <c r="F65" s="725" t="s">
        <v>485</v>
      </c>
      <c r="G65" s="690">
        <v>2973</v>
      </c>
      <c r="H65" s="690">
        <v>2973</v>
      </c>
      <c r="I65" s="690"/>
      <c r="J65" s="320"/>
      <c r="K65" s="320">
        <v>2973</v>
      </c>
      <c r="L65" s="320">
        <v>2973</v>
      </c>
      <c r="M65" s="320">
        <v>271</v>
      </c>
      <c r="N65" s="320">
        <v>271</v>
      </c>
      <c r="O65" s="320"/>
      <c r="P65" s="320"/>
      <c r="Q65" s="320"/>
      <c r="R65" s="320"/>
      <c r="S65" s="320">
        <v>1940</v>
      </c>
      <c r="T65" s="320">
        <v>0</v>
      </c>
      <c r="U65" s="320"/>
      <c r="V65" s="320">
        <v>1940</v>
      </c>
      <c r="W65" s="233"/>
      <c r="X65" s="245"/>
      <c r="Y65" s="83"/>
      <c r="Z65" s="83"/>
      <c r="AB65" s="135"/>
      <c r="AC65" s="150"/>
      <c r="AE65" s="127"/>
      <c r="AM65" s="104"/>
      <c r="AN65" s="104"/>
    </row>
    <row r="66" spans="1:40" ht="30" x14ac:dyDescent="0.2">
      <c r="A66" s="222">
        <v>2</v>
      </c>
      <c r="B66" s="823" t="s">
        <v>201</v>
      </c>
      <c r="C66" s="703"/>
      <c r="D66" s="818"/>
      <c r="E66" s="704"/>
      <c r="F66" s="704"/>
      <c r="G66" s="313">
        <f>G67</f>
        <v>25400</v>
      </c>
      <c r="H66" s="313">
        <f t="shared" ref="H66:V66" si="13">H67</f>
        <v>19428</v>
      </c>
      <c r="I66" s="313">
        <f t="shared" si="13"/>
        <v>5972</v>
      </c>
      <c r="J66" s="313">
        <f t="shared" si="13"/>
        <v>0</v>
      </c>
      <c r="K66" s="313">
        <f t="shared" si="13"/>
        <v>25400</v>
      </c>
      <c r="L66" s="313">
        <f t="shared" si="13"/>
        <v>19428</v>
      </c>
      <c r="M66" s="313">
        <f t="shared" si="13"/>
        <v>1670</v>
      </c>
      <c r="N66" s="313">
        <f t="shared" si="13"/>
        <v>350</v>
      </c>
      <c r="O66" s="313">
        <f t="shared" si="13"/>
        <v>0</v>
      </c>
      <c r="P66" s="313">
        <f t="shared" si="13"/>
        <v>0</v>
      </c>
      <c r="Q66" s="313">
        <f t="shared" si="13"/>
        <v>0</v>
      </c>
      <c r="R66" s="313">
        <f t="shared" si="13"/>
        <v>0</v>
      </c>
      <c r="S66" s="313">
        <f t="shared" si="13"/>
        <v>4688</v>
      </c>
      <c r="T66" s="313">
        <f t="shared" si="13"/>
        <v>1500</v>
      </c>
      <c r="U66" s="313">
        <f t="shared" si="13"/>
        <v>0</v>
      </c>
      <c r="V66" s="313">
        <f t="shared" si="13"/>
        <v>4688</v>
      </c>
      <c r="W66" s="369">
        <f>T66/S66*100</f>
        <v>31.996587030716722</v>
      </c>
      <c r="X66" s="245"/>
      <c r="Y66" s="83"/>
      <c r="Z66" s="83"/>
      <c r="AC66" s="150"/>
      <c r="AE66" s="127"/>
      <c r="AM66" s="104"/>
      <c r="AN66" s="104"/>
    </row>
    <row r="67" spans="1:40" ht="15" x14ac:dyDescent="0.2">
      <c r="A67" s="207" t="s">
        <v>28</v>
      </c>
      <c r="B67" s="312" t="s">
        <v>462</v>
      </c>
      <c r="C67" s="703"/>
      <c r="D67" s="818"/>
      <c r="E67" s="704"/>
      <c r="F67" s="704"/>
      <c r="G67" s="316">
        <f>SUM(G68:G69)</f>
        <v>25400</v>
      </c>
      <c r="H67" s="316">
        <f t="shared" ref="H67:V67" si="14">SUM(H68:H69)</f>
        <v>19428</v>
      </c>
      <c r="I67" s="316">
        <f t="shared" si="14"/>
        <v>5972</v>
      </c>
      <c r="J67" s="316">
        <f t="shared" si="14"/>
        <v>0</v>
      </c>
      <c r="K67" s="316">
        <f t="shared" si="14"/>
        <v>25400</v>
      </c>
      <c r="L67" s="316">
        <f t="shared" si="14"/>
        <v>19428</v>
      </c>
      <c r="M67" s="316">
        <f t="shared" si="14"/>
        <v>1670</v>
      </c>
      <c r="N67" s="316">
        <f t="shared" si="14"/>
        <v>350</v>
      </c>
      <c r="O67" s="316">
        <f t="shared" si="14"/>
        <v>0</v>
      </c>
      <c r="P67" s="316">
        <f t="shared" si="14"/>
        <v>0</v>
      </c>
      <c r="Q67" s="316">
        <f t="shared" si="14"/>
        <v>0</v>
      </c>
      <c r="R67" s="316">
        <f t="shared" si="14"/>
        <v>0</v>
      </c>
      <c r="S67" s="316">
        <f t="shared" si="14"/>
        <v>4688</v>
      </c>
      <c r="T67" s="316">
        <f t="shared" si="14"/>
        <v>1500</v>
      </c>
      <c r="U67" s="316">
        <f t="shared" si="14"/>
        <v>0</v>
      </c>
      <c r="V67" s="316">
        <f t="shared" si="14"/>
        <v>4688</v>
      </c>
      <c r="W67" s="369"/>
      <c r="X67" s="245"/>
      <c r="Y67" s="83"/>
      <c r="Z67" s="83"/>
      <c r="AC67" s="150"/>
      <c r="AE67" s="127"/>
      <c r="AM67" s="104"/>
      <c r="AN67" s="104"/>
    </row>
    <row r="68" spans="1:40" ht="45" x14ac:dyDescent="0.2">
      <c r="A68" s="222" t="s">
        <v>367</v>
      </c>
      <c r="B68" s="691" t="s">
        <v>204</v>
      </c>
      <c r="C68" s="703" t="s">
        <v>143</v>
      </c>
      <c r="D68" s="818"/>
      <c r="E68" s="704" t="s">
        <v>179</v>
      </c>
      <c r="F68" s="726" t="s">
        <v>202</v>
      </c>
      <c r="G68" s="692">
        <v>5900</v>
      </c>
      <c r="H68" s="692">
        <v>4634</v>
      </c>
      <c r="I68" s="692">
        <v>1266</v>
      </c>
      <c r="J68" s="809"/>
      <c r="K68" s="809">
        <v>5900</v>
      </c>
      <c r="L68" s="809">
        <v>4634</v>
      </c>
      <c r="M68" s="809">
        <v>500</v>
      </c>
      <c r="N68" s="809">
        <v>150</v>
      </c>
      <c r="O68" s="687"/>
      <c r="P68" s="687"/>
      <c r="Q68" s="687"/>
      <c r="R68" s="687"/>
      <c r="S68" s="320">
        <v>1000</v>
      </c>
      <c r="T68" s="320">
        <v>0</v>
      </c>
      <c r="U68" s="320"/>
      <c r="V68" s="320">
        <v>1000</v>
      </c>
      <c r="W68" s="233"/>
      <c r="X68" s="245"/>
      <c r="Y68" s="83"/>
      <c r="Z68" s="83"/>
      <c r="AB68" s="135"/>
      <c r="AC68" s="150"/>
      <c r="AE68" s="127"/>
      <c r="AM68" s="104"/>
      <c r="AN68" s="104"/>
    </row>
    <row r="69" spans="1:40" ht="45" x14ac:dyDescent="0.2">
      <c r="A69" s="222" t="s">
        <v>367</v>
      </c>
      <c r="B69" s="691" t="s">
        <v>205</v>
      </c>
      <c r="C69" s="703" t="s">
        <v>145</v>
      </c>
      <c r="D69" s="818"/>
      <c r="E69" s="704" t="s">
        <v>179</v>
      </c>
      <c r="F69" s="726" t="s">
        <v>203</v>
      </c>
      <c r="G69" s="692">
        <v>19500</v>
      </c>
      <c r="H69" s="692">
        <v>14794</v>
      </c>
      <c r="I69" s="692">
        <v>4706</v>
      </c>
      <c r="J69" s="809"/>
      <c r="K69" s="809">
        <v>19500</v>
      </c>
      <c r="L69" s="809">
        <v>14794</v>
      </c>
      <c r="M69" s="809">
        <v>1170</v>
      </c>
      <c r="N69" s="809">
        <v>200</v>
      </c>
      <c r="O69" s="687"/>
      <c r="P69" s="687"/>
      <c r="Q69" s="687"/>
      <c r="R69" s="687"/>
      <c r="S69" s="320">
        <v>3688</v>
      </c>
      <c r="T69" s="320">
        <v>1500</v>
      </c>
      <c r="U69" s="320"/>
      <c r="V69" s="320">
        <v>3688</v>
      </c>
      <c r="W69" s="233"/>
      <c r="X69" s="245"/>
      <c r="Y69" s="83"/>
      <c r="Z69" s="83"/>
      <c r="AB69" s="135"/>
      <c r="AC69" s="150"/>
      <c r="AE69" s="127"/>
      <c r="AM69" s="104"/>
      <c r="AN69" s="104"/>
    </row>
    <row r="70" spans="1:40" ht="45" x14ac:dyDescent="0.2">
      <c r="A70" s="222">
        <v>3</v>
      </c>
      <c r="B70" s="823" t="s">
        <v>206</v>
      </c>
      <c r="C70" s="703"/>
      <c r="D70" s="818"/>
      <c r="E70" s="704"/>
      <c r="F70" s="704"/>
      <c r="G70" s="320">
        <f>G71</f>
        <v>0</v>
      </c>
      <c r="H70" s="320">
        <f t="shared" ref="H70:V70" si="15">H71</f>
        <v>0</v>
      </c>
      <c r="I70" s="320">
        <f t="shared" si="15"/>
        <v>0</v>
      </c>
      <c r="J70" s="320">
        <f t="shared" si="15"/>
        <v>0</v>
      </c>
      <c r="K70" s="320">
        <f t="shared" si="15"/>
        <v>0</v>
      </c>
      <c r="L70" s="320">
        <f t="shared" si="15"/>
        <v>0</v>
      </c>
      <c r="M70" s="320">
        <f t="shared" si="15"/>
        <v>0</v>
      </c>
      <c r="N70" s="320">
        <f t="shared" si="15"/>
        <v>0</v>
      </c>
      <c r="O70" s="320">
        <f t="shared" si="15"/>
        <v>1813</v>
      </c>
      <c r="P70" s="320">
        <f t="shared" si="15"/>
        <v>0</v>
      </c>
      <c r="Q70" s="320">
        <f t="shared" si="15"/>
        <v>0</v>
      </c>
      <c r="R70" s="320">
        <f t="shared" si="15"/>
        <v>1813</v>
      </c>
      <c r="S70" s="320">
        <f t="shared" si="15"/>
        <v>2429</v>
      </c>
      <c r="T70" s="320">
        <f t="shared" si="15"/>
        <v>0</v>
      </c>
      <c r="U70" s="320">
        <f t="shared" si="15"/>
        <v>0</v>
      </c>
      <c r="V70" s="320">
        <f t="shared" si="15"/>
        <v>2429</v>
      </c>
      <c r="W70" s="233"/>
      <c r="X70" s="245"/>
      <c r="Y70" s="83"/>
      <c r="Z70" s="83"/>
      <c r="AC70" s="150"/>
      <c r="AE70" s="127"/>
      <c r="AM70" s="104"/>
      <c r="AN70" s="104"/>
    </row>
    <row r="71" spans="1:40" s="826" customFormat="1" ht="45" x14ac:dyDescent="0.2">
      <c r="A71" s="222" t="s">
        <v>367</v>
      </c>
      <c r="B71" s="231" t="s">
        <v>207</v>
      </c>
      <c r="C71" s="703"/>
      <c r="D71" s="818"/>
      <c r="E71" s="704"/>
      <c r="F71" s="704"/>
      <c r="G71" s="222"/>
      <c r="H71" s="222"/>
      <c r="I71" s="222"/>
      <c r="J71" s="320"/>
      <c r="K71" s="320"/>
      <c r="L71" s="320"/>
      <c r="M71" s="320"/>
      <c r="N71" s="320"/>
      <c r="O71" s="320">
        <v>1813</v>
      </c>
      <c r="P71" s="320"/>
      <c r="Q71" s="320"/>
      <c r="R71" s="320">
        <v>1813</v>
      </c>
      <c r="S71" s="320">
        <v>2429</v>
      </c>
      <c r="T71" s="320"/>
      <c r="U71" s="320"/>
      <c r="V71" s="320">
        <v>2429</v>
      </c>
      <c r="W71" s="233"/>
      <c r="X71" s="245"/>
      <c r="Y71" s="83"/>
      <c r="Z71" s="432"/>
      <c r="AA71" s="824"/>
      <c r="AB71" s="468"/>
      <c r="AC71" s="825"/>
      <c r="AE71" s="827"/>
      <c r="AM71" s="828"/>
      <c r="AN71" s="828"/>
    </row>
    <row r="72" spans="1:40" ht="45" x14ac:dyDescent="0.2">
      <c r="A72" s="222">
        <v>4</v>
      </c>
      <c r="B72" s="823" t="s">
        <v>208</v>
      </c>
      <c r="C72" s="703"/>
      <c r="D72" s="818"/>
      <c r="E72" s="704"/>
      <c r="F72" s="704"/>
      <c r="G72" s="313">
        <f>G73+G92</f>
        <v>145890</v>
      </c>
      <c r="H72" s="313">
        <f t="shared" ref="H72:V72" si="16">H73+H92</f>
        <v>162040</v>
      </c>
      <c r="I72" s="313">
        <f t="shared" si="16"/>
        <v>4340</v>
      </c>
      <c r="J72" s="313">
        <f t="shared" si="16"/>
        <v>10</v>
      </c>
      <c r="K72" s="313">
        <f t="shared" si="16"/>
        <v>145880</v>
      </c>
      <c r="L72" s="313">
        <f t="shared" si="16"/>
        <v>141540</v>
      </c>
      <c r="M72" s="313">
        <f t="shared" si="16"/>
        <v>50002</v>
      </c>
      <c r="N72" s="313">
        <f t="shared" si="16"/>
        <v>30227</v>
      </c>
      <c r="O72" s="313">
        <f t="shared" si="16"/>
        <v>4737.4229999999998</v>
      </c>
      <c r="P72" s="313">
        <f t="shared" si="16"/>
        <v>659.76</v>
      </c>
      <c r="Q72" s="313">
        <f t="shared" si="16"/>
        <v>659.76</v>
      </c>
      <c r="R72" s="313">
        <f t="shared" si="16"/>
        <v>4737.4229999999998</v>
      </c>
      <c r="S72" s="313">
        <f t="shared" si="16"/>
        <v>47860</v>
      </c>
      <c r="T72" s="313">
        <f t="shared" si="16"/>
        <v>10918.698</v>
      </c>
      <c r="U72" s="313">
        <f t="shared" si="16"/>
        <v>7748.6980000000003</v>
      </c>
      <c r="V72" s="313">
        <f t="shared" si="16"/>
        <v>47860</v>
      </c>
      <c r="W72" s="233"/>
      <c r="X72" s="245"/>
      <c r="Y72" s="83"/>
      <c r="Z72" s="83"/>
      <c r="AC72" s="150"/>
      <c r="AE72" s="127"/>
      <c r="AM72" s="104"/>
      <c r="AN72" s="104"/>
    </row>
    <row r="73" spans="1:40" ht="15" x14ac:dyDescent="0.2">
      <c r="A73" s="207" t="s">
        <v>28</v>
      </c>
      <c r="B73" s="312" t="s">
        <v>462</v>
      </c>
      <c r="C73" s="703"/>
      <c r="D73" s="818"/>
      <c r="E73" s="704"/>
      <c r="F73" s="704"/>
      <c r="G73" s="316">
        <f>SUM(G74:G91)</f>
        <v>70250</v>
      </c>
      <c r="H73" s="316">
        <f t="shared" ref="H73:V73" si="17">SUM(H74:H91)</f>
        <v>65900</v>
      </c>
      <c r="I73" s="316">
        <f t="shared" si="17"/>
        <v>4340</v>
      </c>
      <c r="J73" s="316">
        <f t="shared" si="17"/>
        <v>10</v>
      </c>
      <c r="K73" s="316">
        <f t="shared" si="17"/>
        <v>70240</v>
      </c>
      <c r="L73" s="316">
        <f t="shared" si="17"/>
        <v>65900</v>
      </c>
      <c r="M73" s="316">
        <f t="shared" si="17"/>
        <v>46755</v>
      </c>
      <c r="N73" s="316">
        <f t="shared" si="17"/>
        <v>26980</v>
      </c>
      <c r="O73" s="316">
        <f t="shared" si="17"/>
        <v>4737.4229999999998</v>
      </c>
      <c r="P73" s="316">
        <f t="shared" si="17"/>
        <v>659.76</v>
      </c>
      <c r="Q73" s="316">
        <f t="shared" si="17"/>
        <v>659.76</v>
      </c>
      <c r="R73" s="316">
        <f t="shared" si="17"/>
        <v>4737.4229999999998</v>
      </c>
      <c r="S73" s="316">
        <f t="shared" si="17"/>
        <v>22577</v>
      </c>
      <c r="T73" s="316">
        <f t="shared" si="17"/>
        <v>6473.5280000000002</v>
      </c>
      <c r="U73" s="316">
        <f t="shared" si="17"/>
        <v>6473.5280000000002</v>
      </c>
      <c r="V73" s="316">
        <f t="shared" si="17"/>
        <v>22577</v>
      </c>
      <c r="W73" s="228">
        <f>T73/S73*100</f>
        <v>28.673109802010899</v>
      </c>
      <c r="X73" s="245"/>
      <c r="Y73" s="83"/>
      <c r="Z73" s="83"/>
      <c r="AC73" s="150"/>
      <c r="AE73" s="127"/>
      <c r="AM73" s="104"/>
      <c r="AN73" s="104"/>
    </row>
    <row r="74" spans="1:40" ht="45" x14ac:dyDescent="0.2">
      <c r="A74" s="222" t="s">
        <v>367</v>
      </c>
      <c r="B74" s="245" t="s">
        <v>209</v>
      </c>
      <c r="C74" s="703" t="s">
        <v>143</v>
      </c>
      <c r="D74" s="818"/>
      <c r="E74" s="704" t="s">
        <v>179</v>
      </c>
      <c r="F74" s="719" t="s">
        <v>217</v>
      </c>
      <c r="G74" s="246">
        <v>5500</v>
      </c>
      <c r="H74" s="246">
        <v>5500</v>
      </c>
      <c r="I74" s="246"/>
      <c r="J74" s="320"/>
      <c r="K74" s="320">
        <v>5500</v>
      </c>
      <c r="L74" s="320">
        <v>5500</v>
      </c>
      <c r="M74" s="320">
        <v>5381</v>
      </c>
      <c r="N74" s="320">
        <v>3391</v>
      </c>
      <c r="O74" s="216">
        <v>0</v>
      </c>
      <c r="P74" s="320"/>
      <c r="Q74" s="320"/>
      <c r="R74" s="216">
        <v>0</v>
      </c>
      <c r="S74" s="320">
        <v>1800</v>
      </c>
      <c r="T74" s="216">
        <v>63.6</v>
      </c>
      <c r="U74" s="216">
        <v>63.6</v>
      </c>
      <c r="V74" s="320">
        <v>1800</v>
      </c>
      <c r="W74" s="233"/>
      <c r="X74" s="245"/>
      <c r="Y74" s="83"/>
      <c r="Z74" s="83"/>
      <c r="AB74" s="135"/>
      <c r="AC74" s="150"/>
      <c r="AE74" s="127"/>
      <c r="AM74" s="104"/>
      <c r="AN74" s="104"/>
    </row>
    <row r="75" spans="1:40" ht="30" x14ac:dyDescent="0.2">
      <c r="A75" s="222" t="s">
        <v>367</v>
      </c>
      <c r="B75" s="245" t="s">
        <v>210</v>
      </c>
      <c r="C75" s="703" t="s">
        <v>148</v>
      </c>
      <c r="D75" s="818"/>
      <c r="E75" s="704" t="s">
        <v>179</v>
      </c>
      <c r="F75" s="719" t="s">
        <v>218</v>
      </c>
      <c r="G75" s="246">
        <v>5100</v>
      </c>
      <c r="H75" s="246">
        <v>5100</v>
      </c>
      <c r="I75" s="246"/>
      <c r="J75" s="320"/>
      <c r="K75" s="320">
        <v>5100</v>
      </c>
      <c r="L75" s="320">
        <v>5100</v>
      </c>
      <c r="M75" s="320">
        <v>1180</v>
      </c>
      <c r="N75" s="320">
        <v>530</v>
      </c>
      <c r="O75" s="216">
        <v>1034.3679999999999</v>
      </c>
      <c r="P75" s="320"/>
      <c r="Q75" s="320"/>
      <c r="R75" s="216">
        <v>1034.3679999999999</v>
      </c>
      <c r="S75" s="320">
        <v>1650</v>
      </c>
      <c r="T75" s="216">
        <v>79.8</v>
      </c>
      <c r="U75" s="216">
        <v>79.8</v>
      </c>
      <c r="V75" s="320">
        <v>1650</v>
      </c>
      <c r="W75" s="233"/>
      <c r="X75" s="245"/>
      <c r="Y75" s="83"/>
      <c r="Z75" s="83"/>
      <c r="AB75" s="135"/>
      <c r="AC75" s="150"/>
      <c r="AE75" s="127"/>
      <c r="AM75" s="104"/>
      <c r="AN75" s="104"/>
    </row>
    <row r="76" spans="1:40" ht="30" x14ac:dyDescent="0.2">
      <c r="A76" s="222" t="s">
        <v>367</v>
      </c>
      <c r="B76" s="245" t="s">
        <v>211</v>
      </c>
      <c r="C76" s="703" t="s">
        <v>141</v>
      </c>
      <c r="D76" s="818"/>
      <c r="E76" s="704" t="s">
        <v>179</v>
      </c>
      <c r="F76" s="719" t="s">
        <v>219</v>
      </c>
      <c r="G76" s="246">
        <v>5800</v>
      </c>
      <c r="H76" s="246">
        <v>5800</v>
      </c>
      <c r="I76" s="246"/>
      <c r="J76" s="320"/>
      <c r="K76" s="320">
        <v>5800</v>
      </c>
      <c r="L76" s="320">
        <v>5800</v>
      </c>
      <c r="M76" s="320">
        <v>3826</v>
      </c>
      <c r="N76" s="320">
        <v>2526</v>
      </c>
      <c r="O76" s="216">
        <v>764.54599999999982</v>
      </c>
      <c r="P76" s="320"/>
      <c r="Q76" s="320"/>
      <c r="R76" s="216">
        <v>764.54599999999982</v>
      </c>
      <c r="S76" s="320">
        <v>1800</v>
      </c>
      <c r="T76" s="216">
        <v>0</v>
      </c>
      <c r="U76" s="216"/>
      <c r="V76" s="320">
        <v>1800</v>
      </c>
      <c r="W76" s="233"/>
      <c r="X76" s="245"/>
      <c r="Y76" s="83"/>
      <c r="Z76" s="83"/>
      <c r="AB76" s="135"/>
      <c r="AC76" s="150"/>
      <c r="AE76" s="127"/>
      <c r="AM76" s="104"/>
      <c r="AN76" s="104"/>
    </row>
    <row r="77" spans="1:40" ht="30" x14ac:dyDescent="0.2">
      <c r="A77" s="222" t="s">
        <v>367</v>
      </c>
      <c r="B77" s="245" t="s">
        <v>212</v>
      </c>
      <c r="C77" s="703" t="s">
        <v>225</v>
      </c>
      <c r="D77" s="818"/>
      <c r="E77" s="704" t="s">
        <v>179</v>
      </c>
      <c r="F77" s="719" t="s">
        <v>220</v>
      </c>
      <c r="G77" s="246">
        <v>6800</v>
      </c>
      <c r="H77" s="246">
        <v>6800</v>
      </c>
      <c r="I77" s="246"/>
      <c r="J77" s="320"/>
      <c r="K77" s="320">
        <v>6800</v>
      </c>
      <c r="L77" s="320">
        <v>6800</v>
      </c>
      <c r="M77" s="320">
        <v>3808</v>
      </c>
      <c r="N77" s="320">
        <v>2018</v>
      </c>
      <c r="O77" s="216">
        <v>0</v>
      </c>
      <c r="P77" s="320"/>
      <c r="Q77" s="320"/>
      <c r="R77" s="216">
        <v>0</v>
      </c>
      <c r="S77" s="320">
        <v>2200</v>
      </c>
      <c r="T77" s="216">
        <v>36.44</v>
      </c>
      <c r="U77" s="216">
        <v>36.44</v>
      </c>
      <c r="V77" s="320">
        <v>2200</v>
      </c>
      <c r="W77" s="233"/>
      <c r="X77" s="245"/>
      <c r="Y77" s="83"/>
      <c r="Z77" s="83"/>
      <c r="AB77" s="135"/>
      <c r="AC77" s="150"/>
      <c r="AE77" s="127"/>
      <c r="AM77" s="104"/>
      <c r="AN77" s="104"/>
    </row>
    <row r="78" spans="1:40" ht="24" x14ac:dyDescent="0.2">
      <c r="A78" s="222" t="s">
        <v>367</v>
      </c>
      <c r="B78" s="245" t="s">
        <v>213</v>
      </c>
      <c r="C78" s="703" t="s">
        <v>137</v>
      </c>
      <c r="D78" s="818"/>
      <c r="E78" s="704" t="s">
        <v>179</v>
      </c>
      <c r="F78" s="719" t="s">
        <v>221</v>
      </c>
      <c r="G78" s="246">
        <v>5300</v>
      </c>
      <c r="H78" s="246">
        <v>5300</v>
      </c>
      <c r="I78" s="246"/>
      <c r="J78" s="320"/>
      <c r="K78" s="320">
        <v>5300</v>
      </c>
      <c r="L78" s="320">
        <v>5300</v>
      </c>
      <c r="M78" s="320">
        <v>1650</v>
      </c>
      <c r="N78" s="320">
        <v>1230</v>
      </c>
      <c r="O78" s="216">
        <v>0</v>
      </c>
      <c r="P78" s="320"/>
      <c r="Q78" s="320"/>
      <c r="R78" s="216">
        <v>0</v>
      </c>
      <c r="S78" s="320">
        <v>2700</v>
      </c>
      <c r="T78" s="216">
        <v>1542.62</v>
      </c>
      <c r="U78" s="216">
        <v>1542.62</v>
      </c>
      <c r="V78" s="320">
        <v>2700</v>
      </c>
      <c r="W78" s="233"/>
      <c r="X78" s="245"/>
      <c r="Y78" s="83"/>
      <c r="Z78" s="83"/>
      <c r="AB78" s="135"/>
      <c r="AC78" s="150"/>
      <c r="AE78" s="127"/>
      <c r="AM78" s="104"/>
      <c r="AN78" s="104"/>
    </row>
    <row r="79" spans="1:40" ht="30" x14ac:dyDescent="0.2">
      <c r="A79" s="222" t="s">
        <v>367</v>
      </c>
      <c r="B79" s="245" t="s">
        <v>214</v>
      </c>
      <c r="C79" s="703" t="s">
        <v>145</v>
      </c>
      <c r="D79" s="818"/>
      <c r="E79" s="704" t="s">
        <v>179</v>
      </c>
      <c r="F79" s="719" t="s">
        <v>222</v>
      </c>
      <c r="G79" s="246">
        <v>5200</v>
      </c>
      <c r="H79" s="246">
        <v>5200</v>
      </c>
      <c r="I79" s="246"/>
      <c r="J79" s="320"/>
      <c r="K79" s="320">
        <v>5200</v>
      </c>
      <c r="L79" s="320">
        <v>5200</v>
      </c>
      <c r="M79" s="320">
        <v>4490</v>
      </c>
      <c r="N79" s="320">
        <v>3360</v>
      </c>
      <c r="O79" s="216">
        <v>0</v>
      </c>
      <c r="P79" s="320"/>
      <c r="Q79" s="320"/>
      <c r="R79" s="216">
        <v>0</v>
      </c>
      <c r="S79" s="320">
        <v>1600</v>
      </c>
      <c r="T79" s="216">
        <v>803.83</v>
      </c>
      <c r="U79" s="216">
        <v>803.83</v>
      </c>
      <c r="V79" s="320">
        <v>1600</v>
      </c>
      <c r="W79" s="233"/>
      <c r="X79" s="245"/>
      <c r="Y79" s="83"/>
      <c r="Z79" s="83"/>
      <c r="AB79" s="135"/>
      <c r="AC79" s="150"/>
      <c r="AE79" s="127"/>
      <c r="AM79" s="104"/>
      <c r="AN79" s="104"/>
    </row>
    <row r="80" spans="1:40" ht="24" x14ac:dyDescent="0.2">
      <c r="A80" s="222" t="s">
        <v>367</v>
      </c>
      <c r="B80" s="245" t="s">
        <v>215</v>
      </c>
      <c r="C80" s="703" t="s">
        <v>146</v>
      </c>
      <c r="D80" s="818"/>
      <c r="E80" s="704" t="s">
        <v>179</v>
      </c>
      <c r="F80" s="719" t="s">
        <v>223</v>
      </c>
      <c r="G80" s="246">
        <v>8340</v>
      </c>
      <c r="H80" s="246">
        <v>4000</v>
      </c>
      <c r="I80" s="246">
        <v>4340</v>
      </c>
      <c r="J80" s="320"/>
      <c r="K80" s="320">
        <v>8340</v>
      </c>
      <c r="L80" s="320">
        <v>4000</v>
      </c>
      <c r="M80" s="320">
        <v>6000</v>
      </c>
      <c r="N80" s="320">
        <v>4500</v>
      </c>
      <c r="O80" s="216">
        <v>0</v>
      </c>
      <c r="P80" s="320"/>
      <c r="Q80" s="320"/>
      <c r="R80" s="216">
        <v>0</v>
      </c>
      <c r="S80" s="320">
        <v>697</v>
      </c>
      <c r="T80" s="216">
        <v>697</v>
      </c>
      <c r="U80" s="216">
        <v>697</v>
      </c>
      <c r="V80" s="320">
        <v>697</v>
      </c>
      <c r="W80" s="233"/>
      <c r="X80" s="245"/>
      <c r="Y80" s="83"/>
      <c r="Z80" s="83"/>
      <c r="AB80" s="135"/>
      <c r="AC80" s="150"/>
      <c r="AE80" s="127"/>
      <c r="AM80" s="104"/>
      <c r="AN80" s="104"/>
    </row>
    <row r="81" spans="1:40" ht="30" x14ac:dyDescent="0.2">
      <c r="A81" s="222" t="s">
        <v>367</v>
      </c>
      <c r="B81" s="245" t="s">
        <v>216</v>
      </c>
      <c r="C81" s="703" t="s">
        <v>226</v>
      </c>
      <c r="D81" s="818"/>
      <c r="E81" s="704" t="s">
        <v>179</v>
      </c>
      <c r="F81" s="719" t="s">
        <v>224</v>
      </c>
      <c r="G81" s="246">
        <v>6100</v>
      </c>
      <c r="H81" s="246">
        <v>6100</v>
      </c>
      <c r="I81" s="246"/>
      <c r="J81" s="320"/>
      <c r="K81" s="320">
        <v>6100</v>
      </c>
      <c r="L81" s="320">
        <v>6100</v>
      </c>
      <c r="M81" s="320">
        <v>6000</v>
      </c>
      <c r="N81" s="320">
        <v>4100</v>
      </c>
      <c r="O81" s="216">
        <v>0</v>
      </c>
      <c r="P81" s="320"/>
      <c r="Q81" s="320"/>
      <c r="R81" s="216">
        <v>0</v>
      </c>
      <c r="S81" s="320">
        <v>1900</v>
      </c>
      <c r="T81" s="216">
        <v>1810</v>
      </c>
      <c r="U81" s="216">
        <v>1810</v>
      </c>
      <c r="V81" s="320">
        <v>1900</v>
      </c>
      <c r="W81" s="233"/>
      <c r="X81" s="245"/>
      <c r="Y81" s="83"/>
      <c r="Z81" s="83"/>
      <c r="AB81" s="135"/>
      <c r="AC81" s="150"/>
      <c r="AE81" s="127"/>
      <c r="AM81" s="104"/>
      <c r="AN81" s="104"/>
    </row>
    <row r="82" spans="1:40" ht="30" x14ac:dyDescent="0.2">
      <c r="A82" s="222" t="s">
        <v>367</v>
      </c>
      <c r="B82" s="245" t="s">
        <v>319</v>
      </c>
      <c r="C82" s="719" t="s">
        <v>143</v>
      </c>
      <c r="D82" s="720" t="s">
        <v>331</v>
      </c>
      <c r="E82" s="719" t="s">
        <v>341</v>
      </c>
      <c r="F82" s="719" t="s">
        <v>342</v>
      </c>
      <c r="G82" s="246">
        <v>2410</v>
      </c>
      <c r="H82" s="246">
        <v>2400</v>
      </c>
      <c r="I82" s="246"/>
      <c r="J82" s="249">
        <v>10</v>
      </c>
      <c r="K82" s="249">
        <v>2400</v>
      </c>
      <c r="L82" s="249">
        <v>2400</v>
      </c>
      <c r="M82" s="249">
        <v>1880</v>
      </c>
      <c r="N82" s="249">
        <v>320</v>
      </c>
      <c r="O82" s="728">
        <v>0</v>
      </c>
      <c r="P82" s="729"/>
      <c r="Q82" s="729"/>
      <c r="R82" s="728">
        <v>0</v>
      </c>
      <c r="S82" s="320">
        <v>650</v>
      </c>
      <c r="T82" s="216">
        <v>0</v>
      </c>
      <c r="U82" s="216"/>
      <c r="V82" s="320">
        <v>650</v>
      </c>
      <c r="W82" s="233"/>
      <c r="X82" s="245"/>
      <c r="Y82" s="83"/>
      <c r="Z82" s="83"/>
      <c r="AB82" s="154"/>
      <c r="AC82" s="150"/>
      <c r="AE82" s="127"/>
      <c r="AM82" s="104"/>
      <c r="AN82" s="104"/>
    </row>
    <row r="83" spans="1:40" ht="30" x14ac:dyDescent="0.2">
      <c r="A83" s="222" t="s">
        <v>367</v>
      </c>
      <c r="B83" s="245" t="s">
        <v>320</v>
      </c>
      <c r="C83" s="719" t="s">
        <v>149</v>
      </c>
      <c r="D83" s="720" t="s">
        <v>332</v>
      </c>
      <c r="E83" s="719" t="s">
        <v>341</v>
      </c>
      <c r="F83" s="719" t="s">
        <v>343</v>
      </c>
      <c r="G83" s="246">
        <v>2000</v>
      </c>
      <c r="H83" s="246">
        <v>2000</v>
      </c>
      <c r="I83" s="246"/>
      <c r="J83" s="249"/>
      <c r="K83" s="249">
        <v>2000</v>
      </c>
      <c r="L83" s="249">
        <v>2000</v>
      </c>
      <c r="M83" s="249">
        <v>1310</v>
      </c>
      <c r="N83" s="249">
        <v>310</v>
      </c>
      <c r="O83" s="728">
        <v>135.02999999999997</v>
      </c>
      <c r="P83" s="729"/>
      <c r="Q83" s="729"/>
      <c r="R83" s="728">
        <v>135.02999999999997</v>
      </c>
      <c r="S83" s="320">
        <v>600</v>
      </c>
      <c r="T83" s="216">
        <v>0</v>
      </c>
      <c r="U83" s="216"/>
      <c r="V83" s="320">
        <v>600</v>
      </c>
      <c r="W83" s="233"/>
      <c r="X83" s="245"/>
      <c r="Y83" s="83"/>
      <c r="Z83" s="83"/>
      <c r="AB83" s="154"/>
      <c r="AC83" s="150"/>
      <c r="AE83" s="127"/>
      <c r="AM83" s="104"/>
      <c r="AN83" s="104"/>
    </row>
    <row r="84" spans="1:40" ht="45" x14ac:dyDescent="0.2">
      <c r="A84" s="222" t="s">
        <v>367</v>
      </c>
      <c r="B84" s="245" t="s">
        <v>321</v>
      </c>
      <c r="C84" s="719" t="s">
        <v>144</v>
      </c>
      <c r="D84" s="720" t="s">
        <v>333</v>
      </c>
      <c r="E84" s="719" t="s">
        <v>341</v>
      </c>
      <c r="F84" s="719" t="s">
        <v>344</v>
      </c>
      <c r="G84" s="246">
        <v>1300</v>
      </c>
      <c r="H84" s="246">
        <v>1300</v>
      </c>
      <c r="I84" s="246"/>
      <c r="J84" s="249"/>
      <c r="K84" s="249">
        <v>1300</v>
      </c>
      <c r="L84" s="249">
        <v>1300</v>
      </c>
      <c r="M84" s="249">
        <v>808</v>
      </c>
      <c r="N84" s="249">
        <v>418</v>
      </c>
      <c r="O84" s="728">
        <v>0</v>
      </c>
      <c r="P84" s="729"/>
      <c r="Q84" s="729"/>
      <c r="R84" s="728">
        <v>0</v>
      </c>
      <c r="S84" s="320">
        <v>450</v>
      </c>
      <c r="T84" s="216">
        <v>309.64</v>
      </c>
      <c r="U84" s="216">
        <v>309.64</v>
      </c>
      <c r="V84" s="320">
        <v>450</v>
      </c>
      <c r="W84" s="233"/>
      <c r="X84" s="245"/>
      <c r="Y84" s="83"/>
      <c r="Z84" s="83"/>
      <c r="AB84" s="154"/>
      <c r="AC84" s="150"/>
      <c r="AE84" s="127"/>
      <c r="AM84" s="104"/>
      <c r="AN84" s="104"/>
    </row>
    <row r="85" spans="1:40" ht="30" x14ac:dyDescent="0.2">
      <c r="A85" s="222" t="s">
        <v>367</v>
      </c>
      <c r="B85" s="245" t="s">
        <v>322</v>
      </c>
      <c r="C85" s="719" t="s">
        <v>148</v>
      </c>
      <c r="D85" s="720" t="s">
        <v>334</v>
      </c>
      <c r="E85" s="719" t="s">
        <v>317</v>
      </c>
      <c r="F85" s="719" t="s">
        <v>345</v>
      </c>
      <c r="G85" s="246">
        <v>4000</v>
      </c>
      <c r="H85" s="246">
        <v>4000</v>
      </c>
      <c r="I85" s="246"/>
      <c r="J85" s="249"/>
      <c r="K85" s="249">
        <v>4000</v>
      </c>
      <c r="L85" s="249">
        <v>4000</v>
      </c>
      <c r="M85" s="249">
        <v>2215</v>
      </c>
      <c r="N85" s="249">
        <v>710</v>
      </c>
      <c r="O85" s="728">
        <v>1800</v>
      </c>
      <c r="P85" s="729"/>
      <c r="Q85" s="729"/>
      <c r="R85" s="728">
        <v>1800</v>
      </c>
      <c r="S85" s="320">
        <v>1900</v>
      </c>
      <c r="T85" s="216">
        <v>0</v>
      </c>
      <c r="U85" s="216"/>
      <c r="V85" s="320">
        <v>1900</v>
      </c>
      <c r="W85" s="233"/>
      <c r="X85" s="245"/>
      <c r="Y85" s="83"/>
      <c r="Z85" s="83"/>
      <c r="AB85" s="154"/>
      <c r="AC85" s="150"/>
      <c r="AE85" s="127"/>
      <c r="AM85" s="104"/>
      <c r="AN85" s="104"/>
    </row>
    <row r="86" spans="1:40" ht="30" x14ac:dyDescent="0.2">
      <c r="A86" s="222" t="s">
        <v>367</v>
      </c>
      <c r="B86" s="245" t="s">
        <v>535</v>
      </c>
      <c r="C86" s="719" t="s">
        <v>141</v>
      </c>
      <c r="D86" s="720" t="s">
        <v>335</v>
      </c>
      <c r="E86" s="719" t="s">
        <v>317</v>
      </c>
      <c r="F86" s="719" t="s">
        <v>346</v>
      </c>
      <c r="G86" s="246">
        <v>1100</v>
      </c>
      <c r="H86" s="246">
        <v>1100</v>
      </c>
      <c r="I86" s="246"/>
      <c r="J86" s="249"/>
      <c r="K86" s="249">
        <v>1100</v>
      </c>
      <c r="L86" s="249">
        <v>1100</v>
      </c>
      <c r="M86" s="249">
        <v>740</v>
      </c>
      <c r="N86" s="249">
        <v>310</v>
      </c>
      <c r="O86" s="728">
        <v>0</v>
      </c>
      <c r="P86" s="729"/>
      <c r="Q86" s="729"/>
      <c r="R86" s="728">
        <v>0</v>
      </c>
      <c r="S86" s="320">
        <v>450</v>
      </c>
      <c r="T86" s="216">
        <v>0</v>
      </c>
      <c r="U86" s="216"/>
      <c r="V86" s="320">
        <v>450</v>
      </c>
      <c r="W86" s="233"/>
      <c r="X86" s="245"/>
      <c r="Y86" s="83"/>
      <c r="Z86" s="83"/>
      <c r="AB86" s="154"/>
      <c r="AC86" s="150"/>
      <c r="AE86" s="127"/>
      <c r="AM86" s="104"/>
      <c r="AN86" s="104"/>
    </row>
    <row r="87" spans="1:40" ht="45" x14ac:dyDescent="0.2">
      <c r="A87" s="222" t="s">
        <v>367</v>
      </c>
      <c r="B87" s="245" t="s">
        <v>323</v>
      </c>
      <c r="C87" s="719" t="s">
        <v>225</v>
      </c>
      <c r="D87" s="720" t="s">
        <v>336</v>
      </c>
      <c r="E87" s="719" t="s">
        <v>317</v>
      </c>
      <c r="F87" s="719" t="s">
        <v>347</v>
      </c>
      <c r="G87" s="246">
        <v>2800</v>
      </c>
      <c r="H87" s="246">
        <v>2800</v>
      </c>
      <c r="I87" s="246"/>
      <c r="J87" s="249"/>
      <c r="K87" s="249">
        <v>2800</v>
      </c>
      <c r="L87" s="249">
        <v>2800</v>
      </c>
      <c r="M87" s="249">
        <v>1460</v>
      </c>
      <c r="N87" s="249">
        <v>720</v>
      </c>
      <c r="O87" s="728">
        <v>0</v>
      </c>
      <c r="P87" s="729"/>
      <c r="Q87" s="729"/>
      <c r="R87" s="728">
        <v>0</v>
      </c>
      <c r="S87" s="320">
        <v>1200</v>
      </c>
      <c r="T87" s="216">
        <v>0</v>
      </c>
      <c r="U87" s="216"/>
      <c r="V87" s="320">
        <v>1200</v>
      </c>
      <c r="W87" s="233"/>
      <c r="X87" s="245"/>
      <c r="Y87" s="83"/>
      <c r="Z87" s="83"/>
      <c r="AB87" s="154"/>
      <c r="AC87" s="150"/>
      <c r="AE87" s="127"/>
      <c r="AM87" s="104"/>
      <c r="AN87" s="104"/>
    </row>
    <row r="88" spans="1:40" ht="30" x14ac:dyDescent="0.2">
      <c r="A88" s="222" t="s">
        <v>367</v>
      </c>
      <c r="B88" s="245" t="s">
        <v>324</v>
      </c>
      <c r="C88" s="719" t="s">
        <v>166</v>
      </c>
      <c r="D88" s="720" t="s">
        <v>337</v>
      </c>
      <c r="E88" s="719" t="s">
        <v>317</v>
      </c>
      <c r="F88" s="719" t="s">
        <v>348</v>
      </c>
      <c r="G88" s="246">
        <v>3600</v>
      </c>
      <c r="H88" s="246">
        <v>3600</v>
      </c>
      <c r="I88" s="246"/>
      <c r="J88" s="249"/>
      <c r="K88" s="249">
        <v>3600</v>
      </c>
      <c r="L88" s="249">
        <v>3600</v>
      </c>
      <c r="M88" s="249">
        <v>2510</v>
      </c>
      <c r="N88" s="249">
        <v>510</v>
      </c>
      <c r="O88" s="728">
        <v>343.71900000000005</v>
      </c>
      <c r="P88" s="729"/>
      <c r="Q88" s="729"/>
      <c r="R88" s="728">
        <v>343.71900000000005</v>
      </c>
      <c r="S88" s="320">
        <v>1400</v>
      </c>
      <c r="T88" s="216">
        <v>753.49</v>
      </c>
      <c r="U88" s="216">
        <v>753.49</v>
      </c>
      <c r="V88" s="320">
        <v>1400</v>
      </c>
      <c r="W88" s="233"/>
      <c r="X88" s="245"/>
      <c r="Y88" s="83"/>
      <c r="Z88" s="83"/>
      <c r="AB88" s="154"/>
      <c r="AC88" s="150"/>
      <c r="AE88" s="127"/>
      <c r="AM88" s="104"/>
      <c r="AN88" s="104"/>
    </row>
    <row r="89" spans="1:40" ht="30" x14ac:dyDescent="0.2">
      <c r="A89" s="222" t="s">
        <v>367</v>
      </c>
      <c r="B89" s="245" t="s">
        <v>325</v>
      </c>
      <c r="C89" s="719" t="s">
        <v>146</v>
      </c>
      <c r="D89" s="720" t="s">
        <v>338</v>
      </c>
      <c r="E89" s="719" t="s">
        <v>317</v>
      </c>
      <c r="F89" s="719" t="s">
        <v>349</v>
      </c>
      <c r="G89" s="246">
        <v>2400</v>
      </c>
      <c r="H89" s="246">
        <v>2400</v>
      </c>
      <c r="I89" s="246"/>
      <c r="J89" s="249"/>
      <c r="K89" s="249">
        <v>2400</v>
      </c>
      <c r="L89" s="249">
        <v>2400</v>
      </c>
      <c r="M89" s="249">
        <v>1249</v>
      </c>
      <c r="N89" s="249">
        <v>529</v>
      </c>
      <c r="O89" s="728">
        <v>0</v>
      </c>
      <c r="P89" s="729"/>
      <c r="Q89" s="729"/>
      <c r="R89" s="728">
        <v>0</v>
      </c>
      <c r="S89" s="320">
        <v>780</v>
      </c>
      <c r="T89" s="216">
        <v>0</v>
      </c>
      <c r="U89" s="216"/>
      <c r="V89" s="320">
        <v>780</v>
      </c>
      <c r="W89" s="233"/>
      <c r="X89" s="245"/>
      <c r="Y89" s="83"/>
      <c r="Z89" s="83"/>
      <c r="AB89" s="154"/>
      <c r="AC89" s="150"/>
      <c r="AE89" s="127"/>
      <c r="AM89" s="104"/>
      <c r="AN89" s="104"/>
    </row>
    <row r="90" spans="1:40" ht="45" x14ac:dyDescent="0.2">
      <c r="A90" s="222" t="s">
        <v>367</v>
      </c>
      <c r="B90" s="245" t="s">
        <v>326</v>
      </c>
      <c r="C90" s="719" t="s">
        <v>226</v>
      </c>
      <c r="D90" s="720" t="s">
        <v>339</v>
      </c>
      <c r="E90" s="719" t="s">
        <v>317</v>
      </c>
      <c r="F90" s="719" t="s">
        <v>350</v>
      </c>
      <c r="G90" s="246">
        <v>1000</v>
      </c>
      <c r="H90" s="246">
        <v>1000</v>
      </c>
      <c r="I90" s="246"/>
      <c r="J90" s="249"/>
      <c r="K90" s="249">
        <v>1000</v>
      </c>
      <c r="L90" s="249">
        <v>1000</v>
      </c>
      <c r="M90" s="249">
        <v>768</v>
      </c>
      <c r="N90" s="249">
        <v>468</v>
      </c>
      <c r="O90" s="728">
        <v>0</v>
      </c>
      <c r="P90" s="729"/>
      <c r="Q90" s="729"/>
      <c r="R90" s="728">
        <v>0</v>
      </c>
      <c r="S90" s="320">
        <v>350</v>
      </c>
      <c r="T90" s="216">
        <v>0</v>
      </c>
      <c r="U90" s="216"/>
      <c r="V90" s="320">
        <v>350</v>
      </c>
      <c r="W90" s="233"/>
      <c r="X90" s="245"/>
      <c r="Y90" s="83"/>
      <c r="Z90" s="83"/>
      <c r="AB90" s="154"/>
      <c r="AC90" s="150"/>
      <c r="AE90" s="127"/>
      <c r="AM90" s="104"/>
      <c r="AN90" s="104"/>
    </row>
    <row r="91" spans="1:40" ht="48" x14ac:dyDescent="0.2">
      <c r="A91" s="222" t="s">
        <v>367</v>
      </c>
      <c r="B91" s="245" t="s">
        <v>327</v>
      </c>
      <c r="C91" s="719" t="s">
        <v>330</v>
      </c>
      <c r="D91" s="720" t="s">
        <v>340</v>
      </c>
      <c r="E91" s="719" t="s">
        <v>317</v>
      </c>
      <c r="F91" s="719" t="s">
        <v>351</v>
      </c>
      <c r="G91" s="246">
        <v>1500</v>
      </c>
      <c r="H91" s="246">
        <v>1500</v>
      </c>
      <c r="I91" s="246"/>
      <c r="J91" s="249"/>
      <c r="K91" s="249">
        <v>1500</v>
      </c>
      <c r="L91" s="249">
        <v>1500</v>
      </c>
      <c r="M91" s="249">
        <v>1480</v>
      </c>
      <c r="N91" s="249">
        <v>1030</v>
      </c>
      <c r="O91" s="728">
        <v>659.76</v>
      </c>
      <c r="P91" s="728">
        <v>659.76</v>
      </c>
      <c r="Q91" s="728">
        <v>659.76</v>
      </c>
      <c r="R91" s="728">
        <v>659.76</v>
      </c>
      <c r="S91" s="320">
        <v>450</v>
      </c>
      <c r="T91" s="216">
        <v>377.10799999999995</v>
      </c>
      <c r="U91" s="216">
        <v>377.10799999999995</v>
      </c>
      <c r="V91" s="320">
        <v>450</v>
      </c>
      <c r="W91" s="233"/>
      <c r="X91" s="245"/>
      <c r="Y91" s="83"/>
      <c r="Z91" s="83"/>
      <c r="AB91" s="154"/>
      <c r="AC91" s="150"/>
      <c r="AE91" s="127"/>
      <c r="AM91" s="104"/>
      <c r="AN91" s="104"/>
    </row>
    <row r="92" spans="1:40" ht="15" x14ac:dyDescent="0.2">
      <c r="A92" s="207" t="s">
        <v>30</v>
      </c>
      <c r="B92" s="688" t="s">
        <v>463</v>
      </c>
      <c r="C92" s="719"/>
      <c r="D92" s="720"/>
      <c r="E92" s="719"/>
      <c r="F92" s="719"/>
      <c r="G92" s="693">
        <f>SUM(G93:G99)</f>
        <v>75640</v>
      </c>
      <c r="H92" s="693">
        <f t="shared" ref="H92:V92" si="18">SUM(H93:H99)</f>
        <v>96140</v>
      </c>
      <c r="I92" s="693">
        <f t="shared" si="18"/>
        <v>0</v>
      </c>
      <c r="J92" s="693">
        <f t="shared" si="18"/>
        <v>0</v>
      </c>
      <c r="K92" s="693">
        <f t="shared" si="18"/>
        <v>75640</v>
      </c>
      <c r="L92" s="693">
        <f t="shared" si="18"/>
        <v>75640</v>
      </c>
      <c r="M92" s="693">
        <f t="shared" si="18"/>
        <v>3247</v>
      </c>
      <c r="N92" s="693">
        <f t="shared" si="18"/>
        <v>3247</v>
      </c>
      <c r="O92" s="693">
        <f t="shared" si="18"/>
        <v>0</v>
      </c>
      <c r="P92" s="693">
        <f t="shared" si="18"/>
        <v>0</v>
      </c>
      <c r="Q92" s="693">
        <f t="shared" si="18"/>
        <v>0</v>
      </c>
      <c r="R92" s="693">
        <f t="shared" si="18"/>
        <v>0</v>
      </c>
      <c r="S92" s="693">
        <f t="shared" si="18"/>
        <v>25283</v>
      </c>
      <c r="T92" s="693">
        <f t="shared" si="18"/>
        <v>4445.17</v>
      </c>
      <c r="U92" s="693">
        <f t="shared" si="18"/>
        <v>1275.17</v>
      </c>
      <c r="V92" s="693">
        <f t="shared" si="18"/>
        <v>25283</v>
      </c>
      <c r="W92" s="228">
        <f>T92/S92*100</f>
        <v>17.581655657951984</v>
      </c>
      <c r="X92" s="245"/>
      <c r="Y92" s="83"/>
      <c r="Z92" s="83"/>
      <c r="AB92" s="154"/>
      <c r="AC92" s="150"/>
      <c r="AE92" s="127"/>
      <c r="AM92" s="104"/>
      <c r="AN92" s="104"/>
    </row>
    <row r="93" spans="1:40" ht="45" x14ac:dyDescent="0.2">
      <c r="A93" s="700" t="s">
        <v>367</v>
      </c>
      <c r="B93" s="245" t="s">
        <v>486</v>
      </c>
      <c r="C93" s="721" t="s">
        <v>141</v>
      </c>
      <c r="D93" s="721" t="s">
        <v>492</v>
      </c>
      <c r="E93" s="721" t="s">
        <v>478</v>
      </c>
      <c r="F93" s="721" t="s">
        <v>493</v>
      </c>
      <c r="G93" s="471">
        <v>2000</v>
      </c>
      <c r="H93" s="471">
        <v>2000</v>
      </c>
      <c r="I93" s="471"/>
      <c r="J93" s="249"/>
      <c r="K93" s="249">
        <v>2000</v>
      </c>
      <c r="L93" s="249">
        <v>2000</v>
      </c>
      <c r="M93" s="249">
        <v>230</v>
      </c>
      <c r="N93" s="249">
        <v>230</v>
      </c>
      <c r="O93" s="729"/>
      <c r="P93" s="729"/>
      <c r="Q93" s="729"/>
      <c r="R93" s="729"/>
      <c r="S93" s="320">
        <v>1100</v>
      </c>
      <c r="T93" s="216">
        <v>0</v>
      </c>
      <c r="U93" s="216"/>
      <c r="V93" s="320">
        <v>1100</v>
      </c>
      <c r="W93" s="233"/>
      <c r="X93" s="245"/>
      <c r="Y93" s="83"/>
      <c r="Z93" s="83"/>
      <c r="AB93" s="164"/>
      <c r="AC93" s="150"/>
      <c r="AE93" s="127"/>
      <c r="AM93" s="104"/>
      <c r="AN93" s="104"/>
    </row>
    <row r="94" spans="1:40" ht="45" x14ac:dyDescent="0.2">
      <c r="A94" s="700" t="s">
        <v>367</v>
      </c>
      <c r="B94" s="245" t="s">
        <v>487</v>
      </c>
      <c r="C94" s="721" t="s">
        <v>145</v>
      </c>
      <c r="D94" s="721" t="s">
        <v>494</v>
      </c>
      <c r="E94" s="721" t="s">
        <v>478</v>
      </c>
      <c r="F94" s="721" t="s">
        <v>495</v>
      </c>
      <c r="G94" s="471">
        <v>2000</v>
      </c>
      <c r="H94" s="471">
        <v>2000</v>
      </c>
      <c r="I94" s="471"/>
      <c r="J94" s="249"/>
      <c r="K94" s="249">
        <v>2000</v>
      </c>
      <c r="L94" s="249">
        <v>2000</v>
      </c>
      <c r="M94" s="249">
        <v>425</v>
      </c>
      <c r="N94" s="249">
        <v>425</v>
      </c>
      <c r="O94" s="729"/>
      <c r="P94" s="729"/>
      <c r="Q94" s="729"/>
      <c r="R94" s="729"/>
      <c r="S94" s="320">
        <v>1100</v>
      </c>
      <c r="T94" s="216">
        <v>0</v>
      </c>
      <c r="U94" s="216"/>
      <c r="V94" s="320">
        <v>1100</v>
      </c>
      <c r="W94" s="233"/>
      <c r="X94" s="245"/>
      <c r="Y94" s="83"/>
      <c r="Z94" s="83"/>
      <c r="AB94" s="164"/>
      <c r="AC94" s="150"/>
      <c r="AE94" s="127"/>
      <c r="AM94" s="104"/>
      <c r="AN94" s="104"/>
    </row>
    <row r="95" spans="1:40" ht="24" x14ac:dyDescent="0.2">
      <c r="A95" s="700" t="s">
        <v>367</v>
      </c>
      <c r="B95" s="245" t="s">
        <v>488</v>
      </c>
      <c r="C95" s="721" t="s">
        <v>149</v>
      </c>
      <c r="D95" s="721" t="s">
        <v>496</v>
      </c>
      <c r="E95" s="721" t="s">
        <v>466</v>
      </c>
      <c r="F95" s="719" t="s">
        <v>497</v>
      </c>
      <c r="G95" s="246">
        <v>3000</v>
      </c>
      <c r="H95" s="246">
        <v>3000</v>
      </c>
      <c r="I95" s="246"/>
      <c r="J95" s="249"/>
      <c r="K95" s="249">
        <v>3000</v>
      </c>
      <c r="L95" s="249">
        <v>3000</v>
      </c>
      <c r="M95" s="249">
        <v>152</v>
      </c>
      <c r="N95" s="249">
        <v>152</v>
      </c>
      <c r="O95" s="729"/>
      <c r="P95" s="729"/>
      <c r="Q95" s="729"/>
      <c r="R95" s="729"/>
      <c r="S95" s="320">
        <v>1583</v>
      </c>
      <c r="T95" s="216">
        <v>141.47999999999999</v>
      </c>
      <c r="U95" s="216">
        <v>141.47999999999999</v>
      </c>
      <c r="V95" s="320">
        <v>1583</v>
      </c>
      <c r="W95" s="233"/>
      <c r="X95" s="245"/>
      <c r="Y95" s="83"/>
      <c r="Z95" s="83"/>
      <c r="AB95" s="164"/>
      <c r="AC95" s="150"/>
      <c r="AE95" s="127"/>
      <c r="AM95" s="104"/>
      <c r="AN95" s="104"/>
    </row>
    <row r="96" spans="1:40" ht="30" x14ac:dyDescent="0.2">
      <c r="A96" s="700" t="s">
        <v>367</v>
      </c>
      <c r="B96" s="829" t="s">
        <v>489</v>
      </c>
      <c r="C96" s="721" t="s">
        <v>225</v>
      </c>
      <c r="D96" s="721" t="s">
        <v>498</v>
      </c>
      <c r="E96" s="721" t="s">
        <v>466</v>
      </c>
      <c r="F96" s="719" t="s">
        <v>499</v>
      </c>
      <c r="G96" s="246">
        <v>26330</v>
      </c>
      <c r="H96" s="246">
        <v>26330</v>
      </c>
      <c r="I96" s="246"/>
      <c r="J96" s="249"/>
      <c r="K96" s="249">
        <v>26330</v>
      </c>
      <c r="L96" s="249">
        <v>26330</v>
      </c>
      <c r="M96" s="249">
        <v>750</v>
      </c>
      <c r="N96" s="249">
        <v>750</v>
      </c>
      <c r="O96" s="729"/>
      <c r="P96" s="729"/>
      <c r="Q96" s="729"/>
      <c r="R96" s="729"/>
      <c r="S96" s="320">
        <v>8000</v>
      </c>
      <c r="T96" s="216">
        <v>0</v>
      </c>
      <c r="U96" s="216"/>
      <c r="V96" s="320">
        <v>8000</v>
      </c>
      <c r="W96" s="233"/>
      <c r="X96" s="245"/>
      <c r="Y96" s="83"/>
      <c r="Z96" s="83"/>
      <c r="AB96" s="164"/>
      <c r="AC96" s="150"/>
      <c r="AE96" s="127"/>
      <c r="AM96" s="104"/>
      <c r="AN96" s="104"/>
    </row>
    <row r="97" spans="1:48" ht="30" x14ac:dyDescent="0.2">
      <c r="A97" s="700" t="s">
        <v>367</v>
      </c>
      <c r="B97" s="829" t="s">
        <v>490</v>
      </c>
      <c r="C97" s="721" t="s">
        <v>141</v>
      </c>
      <c r="D97" s="721" t="s">
        <v>500</v>
      </c>
      <c r="E97" s="721" t="s">
        <v>466</v>
      </c>
      <c r="F97" s="719" t="s">
        <v>501</v>
      </c>
      <c r="G97" s="246">
        <v>14000</v>
      </c>
      <c r="H97" s="246">
        <v>14000</v>
      </c>
      <c r="I97" s="246"/>
      <c r="J97" s="249"/>
      <c r="K97" s="249">
        <v>14000</v>
      </c>
      <c r="L97" s="249">
        <v>14000</v>
      </c>
      <c r="M97" s="249">
        <v>894</v>
      </c>
      <c r="N97" s="249">
        <v>894</v>
      </c>
      <c r="O97" s="729"/>
      <c r="P97" s="729"/>
      <c r="Q97" s="729"/>
      <c r="R97" s="729"/>
      <c r="S97" s="320">
        <v>5000</v>
      </c>
      <c r="T97" s="216">
        <v>3722.06</v>
      </c>
      <c r="U97" s="216">
        <v>552.05999999999995</v>
      </c>
      <c r="V97" s="320">
        <v>5000</v>
      </c>
      <c r="W97" s="233"/>
      <c r="X97" s="245"/>
      <c r="Y97" s="83"/>
      <c r="Z97" s="83"/>
      <c r="AB97" s="164"/>
      <c r="AC97" s="150"/>
      <c r="AE97" s="127"/>
      <c r="AM97" s="104"/>
      <c r="AN97" s="104"/>
    </row>
    <row r="98" spans="1:48" ht="30" x14ac:dyDescent="0.2">
      <c r="A98" s="700" t="s">
        <v>367</v>
      </c>
      <c r="B98" s="691" t="s">
        <v>491</v>
      </c>
      <c r="C98" s="721" t="s">
        <v>143</v>
      </c>
      <c r="D98" s="721" t="s">
        <v>502</v>
      </c>
      <c r="E98" s="721" t="s">
        <v>466</v>
      </c>
      <c r="F98" s="719" t="s">
        <v>503</v>
      </c>
      <c r="G98" s="246">
        <v>28310</v>
      </c>
      <c r="H98" s="246">
        <v>28310</v>
      </c>
      <c r="I98" s="246"/>
      <c r="J98" s="249"/>
      <c r="K98" s="249">
        <v>28310</v>
      </c>
      <c r="L98" s="249">
        <v>28310</v>
      </c>
      <c r="M98" s="249">
        <v>796</v>
      </c>
      <c r="N98" s="249">
        <v>796</v>
      </c>
      <c r="O98" s="729"/>
      <c r="P98" s="729"/>
      <c r="Q98" s="729"/>
      <c r="R98" s="729"/>
      <c r="S98" s="320">
        <v>8500</v>
      </c>
      <c r="T98" s="216">
        <v>581.63</v>
      </c>
      <c r="U98" s="216">
        <v>581.63</v>
      </c>
      <c r="V98" s="320">
        <v>8500</v>
      </c>
      <c r="W98" s="233"/>
      <c r="X98" s="245"/>
      <c r="Y98" s="83"/>
      <c r="Z98" s="83"/>
      <c r="AB98" s="164"/>
      <c r="AC98" s="150"/>
      <c r="AE98" s="127"/>
      <c r="AM98" s="104"/>
      <c r="AN98" s="104"/>
    </row>
    <row r="99" spans="1:48" s="826" customFormat="1" ht="36" x14ac:dyDescent="0.2">
      <c r="A99" s="700" t="s">
        <v>367</v>
      </c>
      <c r="B99" s="691" t="s">
        <v>600</v>
      </c>
      <c r="C99" s="721" t="s">
        <v>143</v>
      </c>
      <c r="D99" s="721"/>
      <c r="E99" s="721" t="s">
        <v>466</v>
      </c>
      <c r="F99" s="719" t="s">
        <v>602</v>
      </c>
      <c r="G99" s="246"/>
      <c r="H99" s="246">
        <v>20500</v>
      </c>
      <c r="I99" s="246"/>
      <c r="J99" s="249"/>
      <c r="K99" s="249"/>
      <c r="L99" s="249"/>
      <c r="M99" s="249"/>
      <c r="N99" s="249"/>
      <c r="O99" s="729"/>
      <c r="P99" s="729"/>
      <c r="Q99" s="729"/>
      <c r="R99" s="729"/>
      <c r="S99" s="320"/>
      <c r="T99" s="320"/>
      <c r="U99" s="320"/>
      <c r="V99" s="320"/>
      <c r="W99" s="233"/>
      <c r="X99" s="704" t="s">
        <v>701</v>
      </c>
      <c r="Y99" s="83"/>
      <c r="Z99" s="432"/>
      <c r="AA99" s="824"/>
      <c r="AB99" s="472"/>
      <c r="AC99" s="825"/>
      <c r="AE99" s="827"/>
      <c r="AM99" s="828"/>
      <c r="AN99" s="828"/>
    </row>
    <row r="100" spans="1:48" ht="105" x14ac:dyDescent="0.2">
      <c r="A100" s="263">
        <v>5</v>
      </c>
      <c r="B100" s="823" t="s">
        <v>227</v>
      </c>
      <c r="C100" s="703"/>
      <c r="D100" s="818"/>
      <c r="E100" s="704"/>
      <c r="F100" s="704"/>
      <c r="G100" s="313">
        <f>G101+G104</f>
        <v>12352</v>
      </c>
      <c r="H100" s="313">
        <f t="shared" ref="H100:V100" si="19">H101+H104</f>
        <v>12352</v>
      </c>
      <c r="I100" s="313">
        <f t="shared" si="19"/>
        <v>0</v>
      </c>
      <c r="J100" s="313">
        <f t="shared" si="19"/>
        <v>0</v>
      </c>
      <c r="K100" s="313">
        <f t="shared" si="19"/>
        <v>12352</v>
      </c>
      <c r="L100" s="313">
        <f t="shared" si="19"/>
        <v>12352</v>
      </c>
      <c r="M100" s="313">
        <f t="shared" si="19"/>
        <v>4240</v>
      </c>
      <c r="N100" s="313">
        <f t="shared" si="19"/>
        <v>2450</v>
      </c>
      <c r="O100" s="313">
        <f t="shared" si="19"/>
        <v>218.4849999999999</v>
      </c>
      <c r="P100" s="313">
        <f t="shared" si="19"/>
        <v>0</v>
      </c>
      <c r="Q100" s="313">
        <f t="shared" si="19"/>
        <v>0</v>
      </c>
      <c r="R100" s="313">
        <f t="shared" si="19"/>
        <v>218.4849999999999</v>
      </c>
      <c r="S100" s="313">
        <f t="shared" si="19"/>
        <v>4882</v>
      </c>
      <c r="T100" s="313">
        <f t="shared" si="19"/>
        <v>738.63</v>
      </c>
      <c r="U100" s="313">
        <f t="shared" si="19"/>
        <v>442.63</v>
      </c>
      <c r="V100" s="313">
        <f t="shared" si="19"/>
        <v>4882</v>
      </c>
      <c r="W100" s="322"/>
      <c r="X100" s="245"/>
      <c r="Y100" s="83"/>
      <c r="Z100" s="83"/>
      <c r="AC100" s="150"/>
      <c r="AE100" s="127"/>
      <c r="AM100" s="104"/>
      <c r="AN100" s="104"/>
    </row>
    <row r="101" spans="1:48" ht="15" x14ac:dyDescent="0.2">
      <c r="A101" s="207" t="s">
        <v>28</v>
      </c>
      <c r="B101" s="312" t="s">
        <v>462</v>
      </c>
      <c r="C101" s="703"/>
      <c r="D101" s="818"/>
      <c r="E101" s="704"/>
      <c r="F101" s="704"/>
      <c r="G101" s="316">
        <f>SUM(G102:G103)</f>
        <v>5923</v>
      </c>
      <c r="H101" s="316">
        <f t="shared" ref="H101:V101" si="20">SUM(H102:H103)</f>
        <v>5923</v>
      </c>
      <c r="I101" s="316">
        <f t="shared" si="20"/>
        <v>0</v>
      </c>
      <c r="J101" s="316">
        <f t="shared" si="20"/>
        <v>0</v>
      </c>
      <c r="K101" s="316">
        <f t="shared" si="20"/>
        <v>5923</v>
      </c>
      <c r="L101" s="316">
        <f t="shared" si="20"/>
        <v>5923</v>
      </c>
      <c r="M101" s="316">
        <f t="shared" si="20"/>
        <v>3590</v>
      </c>
      <c r="N101" s="316">
        <f t="shared" si="20"/>
        <v>1800</v>
      </c>
      <c r="O101" s="316">
        <f t="shared" si="20"/>
        <v>218.4849999999999</v>
      </c>
      <c r="P101" s="316">
        <f t="shared" si="20"/>
        <v>0</v>
      </c>
      <c r="Q101" s="316">
        <f t="shared" si="20"/>
        <v>0</v>
      </c>
      <c r="R101" s="316">
        <f t="shared" si="20"/>
        <v>218.4849999999999</v>
      </c>
      <c r="S101" s="316">
        <f t="shared" si="20"/>
        <v>1782</v>
      </c>
      <c r="T101" s="316">
        <f t="shared" si="20"/>
        <v>0</v>
      </c>
      <c r="U101" s="316">
        <f t="shared" si="20"/>
        <v>0</v>
      </c>
      <c r="V101" s="316">
        <f t="shared" si="20"/>
        <v>1782</v>
      </c>
      <c r="W101" s="322"/>
      <c r="X101" s="245"/>
      <c r="Y101" s="83"/>
      <c r="Z101" s="83"/>
      <c r="AC101" s="150"/>
      <c r="AE101" s="127"/>
      <c r="AM101" s="104"/>
      <c r="AN101" s="104"/>
    </row>
    <row r="102" spans="1:48" ht="30" x14ac:dyDescent="0.2">
      <c r="A102" s="222" t="s">
        <v>367</v>
      </c>
      <c r="B102" s="245" t="s">
        <v>228</v>
      </c>
      <c r="C102" s="703" t="s">
        <v>145</v>
      </c>
      <c r="D102" s="818"/>
      <c r="E102" s="704" t="s">
        <v>179</v>
      </c>
      <c r="F102" s="719" t="s">
        <v>230</v>
      </c>
      <c r="G102" s="246">
        <v>2763</v>
      </c>
      <c r="H102" s="246">
        <v>2763</v>
      </c>
      <c r="I102" s="246"/>
      <c r="J102" s="320"/>
      <c r="K102" s="320">
        <v>2763</v>
      </c>
      <c r="L102" s="320">
        <v>2763</v>
      </c>
      <c r="M102" s="320">
        <v>1980</v>
      </c>
      <c r="N102" s="320">
        <v>950</v>
      </c>
      <c r="O102" s="320"/>
      <c r="P102" s="320"/>
      <c r="Q102" s="320"/>
      <c r="R102" s="320"/>
      <c r="S102" s="320">
        <v>850</v>
      </c>
      <c r="T102" s="320"/>
      <c r="U102" s="320"/>
      <c r="V102" s="320">
        <v>850</v>
      </c>
      <c r="W102" s="233"/>
      <c r="X102" s="245"/>
      <c r="Y102" s="83"/>
      <c r="Z102" s="83"/>
      <c r="AB102" s="135"/>
      <c r="AC102" s="150"/>
      <c r="AE102" s="127"/>
      <c r="AM102" s="104"/>
      <c r="AN102" s="104"/>
    </row>
    <row r="103" spans="1:48" ht="30" x14ac:dyDescent="0.2">
      <c r="A103" s="222" t="s">
        <v>367</v>
      </c>
      <c r="B103" s="245" t="s">
        <v>229</v>
      </c>
      <c r="C103" s="703" t="s">
        <v>137</v>
      </c>
      <c r="D103" s="818"/>
      <c r="E103" s="704" t="s">
        <v>179</v>
      </c>
      <c r="F103" s="719" t="s">
        <v>231</v>
      </c>
      <c r="G103" s="246">
        <v>3160</v>
      </c>
      <c r="H103" s="246">
        <v>3160</v>
      </c>
      <c r="I103" s="246"/>
      <c r="J103" s="320"/>
      <c r="K103" s="320">
        <v>3160</v>
      </c>
      <c r="L103" s="320">
        <v>3160</v>
      </c>
      <c r="M103" s="320">
        <v>1610</v>
      </c>
      <c r="N103" s="320">
        <v>850</v>
      </c>
      <c r="O103" s="320">
        <v>218.4849999999999</v>
      </c>
      <c r="P103" s="320"/>
      <c r="Q103" s="320"/>
      <c r="R103" s="320">
        <v>218.4849999999999</v>
      </c>
      <c r="S103" s="320">
        <v>932</v>
      </c>
      <c r="T103" s="320"/>
      <c r="U103" s="320"/>
      <c r="V103" s="320">
        <v>932</v>
      </c>
      <c r="W103" s="233"/>
      <c r="X103" s="245"/>
      <c r="Y103" s="83"/>
      <c r="Z103" s="83"/>
      <c r="AB103" s="135"/>
      <c r="AC103" s="150"/>
      <c r="AE103" s="127"/>
      <c r="AM103" s="104"/>
      <c r="AN103" s="104"/>
    </row>
    <row r="104" spans="1:48" ht="15" x14ac:dyDescent="0.2">
      <c r="A104" s="207" t="s">
        <v>30</v>
      </c>
      <c r="B104" s="688" t="s">
        <v>463</v>
      </c>
      <c r="C104" s="703"/>
      <c r="D104" s="818"/>
      <c r="E104" s="704"/>
      <c r="F104" s="719"/>
      <c r="G104" s="316">
        <f>SUM(G105:G106)</f>
        <v>6429</v>
      </c>
      <c r="H104" s="316">
        <f t="shared" ref="H104:V104" si="21">SUM(H105:H106)</f>
        <v>6429</v>
      </c>
      <c r="I104" s="316">
        <f t="shared" si="21"/>
        <v>0</v>
      </c>
      <c r="J104" s="316">
        <f t="shared" si="21"/>
        <v>0</v>
      </c>
      <c r="K104" s="316">
        <f t="shared" si="21"/>
        <v>6429</v>
      </c>
      <c r="L104" s="316">
        <f t="shared" si="21"/>
        <v>6429</v>
      </c>
      <c r="M104" s="316">
        <f t="shared" si="21"/>
        <v>650</v>
      </c>
      <c r="N104" s="316">
        <f t="shared" si="21"/>
        <v>650</v>
      </c>
      <c r="O104" s="316">
        <f t="shared" si="21"/>
        <v>0</v>
      </c>
      <c r="P104" s="316">
        <f t="shared" si="21"/>
        <v>0</v>
      </c>
      <c r="Q104" s="316">
        <f t="shared" si="21"/>
        <v>0</v>
      </c>
      <c r="R104" s="316">
        <f t="shared" si="21"/>
        <v>0</v>
      </c>
      <c r="S104" s="316">
        <f t="shared" si="21"/>
        <v>3100</v>
      </c>
      <c r="T104" s="316">
        <f t="shared" si="21"/>
        <v>738.63</v>
      </c>
      <c r="U104" s="316">
        <f t="shared" si="21"/>
        <v>442.63</v>
      </c>
      <c r="V104" s="316">
        <f t="shared" si="21"/>
        <v>3100</v>
      </c>
      <c r="W104" s="830">
        <f>T104/S104*100</f>
        <v>23.826774193548385</v>
      </c>
      <c r="X104" s="245"/>
      <c r="Y104" s="83"/>
      <c r="Z104" s="83"/>
      <c r="AB104" s="135"/>
      <c r="AC104" s="150"/>
      <c r="AE104" s="127"/>
      <c r="AM104" s="104"/>
      <c r="AN104" s="104"/>
    </row>
    <row r="105" spans="1:48" ht="60" x14ac:dyDescent="0.2">
      <c r="A105" s="700" t="s">
        <v>367</v>
      </c>
      <c r="B105" s="231" t="s">
        <v>507</v>
      </c>
      <c r="C105" s="721" t="s">
        <v>166</v>
      </c>
      <c r="D105" s="712" t="s">
        <v>508</v>
      </c>
      <c r="E105" s="721" t="s">
        <v>466</v>
      </c>
      <c r="F105" s="725" t="s">
        <v>509</v>
      </c>
      <c r="G105" s="690">
        <v>2276</v>
      </c>
      <c r="H105" s="690">
        <v>2276</v>
      </c>
      <c r="I105" s="690"/>
      <c r="J105" s="320"/>
      <c r="K105" s="320">
        <v>2276</v>
      </c>
      <c r="L105" s="320">
        <v>2276</v>
      </c>
      <c r="M105" s="320">
        <v>450</v>
      </c>
      <c r="N105" s="320">
        <v>450</v>
      </c>
      <c r="O105" s="320"/>
      <c r="P105" s="320"/>
      <c r="Q105" s="320"/>
      <c r="R105" s="320"/>
      <c r="S105" s="320">
        <v>1100</v>
      </c>
      <c r="T105" s="320">
        <v>353</v>
      </c>
      <c r="U105" s="320">
        <v>57</v>
      </c>
      <c r="V105" s="320">
        <v>1100</v>
      </c>
      <c r="W105" s="233"/>
      <c r="X105" s="245"/>
      <c r="Y105" s="83"/>
      <c r="Z105" s="83"/>
      <c r="AB105" s="135"/>
      <c r="AC105" s="150"/>
      <c r="AE105" s="127"/>
      <c r="AM105" s="104"/>
      <c r="AN105" s="104"/>
    </row>
    <row r="106" spans="1:48" ht="36" x14ac:dyDescent="0.2">
      <c r="A106" s="700" t="s">
        <v>367</v>
      </c>
      <c r="B106" s="231" t="s">
        <v>510</v>
      </c>
      <c r="C106" s="721" t="s">
        <v>225</v>
      </c>
      <c r="D106" s="712" t="s">
        <v>511</v>
      </c>
      <c r="E106" s="721" t="s">
        <v>466</v>
      </c>
      <c r="F106" s="725" t="s">
        <v>512</v>
      </c>
      <c r="G106" s="690">
        <v>4153</v>
      </c>
      <c r="H106" s="690">
        <v>4153</v>
      </c>
      <c r="I106" s="690"/>
      <c r="J106" s="320"/>
      <c r="K106" s="320">
        <v>4153</v>
      </c>
      <c r="L106" s="320">
        <v>4153</v>
      </c>
      <c r="M106" s="320">
        <v>200</v>
      </c>
      <c r="N106" s="320">
        <v>200</v>
      </c>
      <c r="O106" s="320"/>
      <c r="P106" s="320"/>
      <c r="Q106" s="320"/>
      <c r="R106" s="320"/>
      <c r="S106" s="320">
        <v>2000</v>
      </c>
      <c r="T106" s="320">
        <v>385.63</v>
      </c>
      <c r="U106" s="320">
        <v>385.63</v>
      </c>
      <c r="V106" s="320">
        <v>2000</v>
      </c>
      <c r="W106" s="233"/>
      <c r="X106" s="245"/>
      <c r="Y106" s="83"/>
      <c r="Z106" s="83"/>
      <c r="AB106" s="135"/>
      <c r="AC106" s="150"/>
      <c r="AE106" s="127"/>
      <c r="AM106" s="104"/>
      <c r="AN106" s="104"/>
    </row>
    <row r="107" spans="1:48" s="82" customFormat="1" ht="60" x14ac:dyDescent="0.2">
      <c r="A107" s="263">
        <v>6</v>
      </c>
      <c r="B107" s="823" t="s">
        <v>232</v>
      </c>
      <c r="C107" s="716"/>
      <c r="D107" s="717"/>
      <c r="E107" s="718"/>
      <c r="F107" s="718"/>
      <c r="G107" s="313">
        <f>G108+G123+G130</f>
        <v>5980</v>
      </c>
      <c r="H107" s="313">
        <f t="shared" ref="H107:V107" si="22">H108+H123+H130</f>
        <v>5415</v>
      </c>
      <c r="I107" s="313">
        <f t="shared" si="22"/>
        <v>0</v>
      </c>
      <c r="J107" s="313">
        <f t="shared" si="22"/>
        <v>565</v>
      </c>
      <c r="K107" s="313">
        <f t="shared" si="22"/>
        <v>5980</v>
      </c>
      <c r="L107" s="313">
        <f t="shared" si="22"/>
        <v>5415</v>
      </c>
      <c r="M107" s="313">
        <f t="shared" si="22"/>
        <v>1732</v>
      </c>
      <c r="N107" s="313">
        <f t="shared" si="22"/>
        <v>929</v>
      </c>
      <c r="O107" s="313">
        <f t="shared" si="22"/>
        <v>1957.6</v>
      </c>
      <c r="P107" s="313">
        <f t="shared" si="22"/>
        <v>0</v>
      </c>
      <c r="Q107" s="313">
        <f t="shared" si="22"/>
        <v>0</v>
      </c>
      <c r="R107" s="313">
        <f t="shared" si="22"/>
        <v>1957.6</v>
      </c>
      <c r="S107" s="313">
        <f t="shared" si="22"/>
        <v>3844</v>
      </c>
      <c r="T107" s="313">
        <f t="shared" si="22"/>
        <v>70</v>
      </c>
      <c r="U107" s="313">
        <f t="shared" si="22"/>
        <v>70</v>
      </c>
      <c r="V107" s="313">
        <f t="shared" si="22"/>
        <v>2338</v>
      </c>
      <c r="W107" s="314"/>
      <c r="X107" s="368"/>
      <c r="Y107" s="131"/>
      <c r="Z107" s="131"/>
      <c r="AA107" s="161"/>
      <c r="AC107" s="162"/>
      <c r="AE107" s="163"/>
      <c r="AG107" s="475"/>
      <c r="AH107" s="475"/>
      <c r="AI107" s="475"/>
      <c r="AJ107" s="475"/>
      <c r="AK107" s="475"/>
      <c r="AL107" s="475"/>
      <c r="AM107" s="104"/>
      <c r="AN107" s="104"/>
      <c r="AO107" s="475"/>
      <c r="AP107" s="475"/>
      <c r="AQ107" s="475"/>
      <c r="AR107" s="475"/>
      <c r="AS107" s="475"/>
      <c r="AT107" s="475"/>
      <c r="AU107" s="475"/>
      <c r="AV107" s="475"/>
    </row>
    <row r="108" spans="1:48" s="82" customFormat="1" ht="15" x14ac:dyDescent="0.2">
      <c r="A108" s="207" t="s">
        <v>28</v>
      </c>
      <c r="B108" s="312" t="s">
        <v>462</v>
      </c>
      <c r="C108" s="716"/>
      <c r="D108" s="717"/>
      <c r="E108" s="718"/>
      <c r="F108" s="718"/>
      <c r="G108" s="316">
        <f>G109</f>
        <v>4180</v>
      </c>
      <c r="H108" s="316">
        <f t="shared" ref="H108:V108" si="23">H109</f>
        <v>3705</v>
      </c>
      <c r="I108" s="316">
        <f t="shared" si="23"/>
        <v>0</v>
      </c>
      <c r="J108" s="316">
        <f t="shared" si="23"/>
        <v>475</v>
      </c>
      <c r="K108" s="316">
        <f t="shared" si="23"/>
        <v>4180</v>
      </c>
      <c r="L108" s="316">
        <f t="shared" si="23"/>
        <v>3705</v>
      </c>
      <c r="M108" s="316">
        <f t="shared" si="23"/>
        <v>1460</v>
      </c>
      <c r="N108" s="316">
        <f t="shared" si="23"/>
        <v>657</v>
      </c>
      <c r="O108" s="316">
        <f t="shared" si="23"/>
        <v>1957.6</v>
      </c>
      <c r="P108" s="316">
        <f t="shared" si="23"/>
        <v>0</v>
      </c>
      <c r="Q108" s="316">
        <f t="shared" si="23"/>
        <v>0</v>
      </c>
      <c r="R108" s="316">
        <f t="shared" si="23"/>
        <v>1957.6</v>
      </c>
      <c r="S108" s="316">
        <f t="shared" si="23"/>
        <v>838</v>
      </c>
      <c r="T108" s="316">
        <f t="shared" si="23"/>
        <v>70</v>
      </c>
      <c r="U108" s="316">
        <f t="shared" si="23"/>
        <v>70</v>
      </c>
      <c r="V108" s="316">
        <f t="shared" si="23"/>
        <v>838</v>
      </c>
      <c r="W108" s="314"/>
      <c r="X108" s="368"/>
      <c r="Y108" s="131"/>
      <c r="Z108" s="131"/>
      <c r="AA108" s="161"/>
      <c r="AC108" s="162"/>
      <c r="AE108" s="163"/>
      <c r="AG108" s="475"/>
      <c r="AH108" s="475"/>
      <c r="AI108" s="475"/>
      <c r="AJ108" s="475"/>
      <c r="AK108" s="475"/>
      <c r="AL108" s="475"/>
      <c r="AM108" s="104"/>
      <c r="AN108" s="104"/>
      <c r="AO108" s="475"/>
      <c r="AP108" s="475"/>
      <c r="AQ108" s="475"/>
      <c r="AR108" s="475"/>
      <c r="AS108" s="475"/>
      <c r="AT108" s="475"/>
      <c r="AU108" s="475"/>
      <c r="AV108" s="475"/>
    </row>
    <row r="109" spans="1:48" ht="45" x14ac:dyDescent="0.2">
      <c r="A109" s="269"/>
      <c r="B109" s="231" t="s">
        <v>233</v>
      </c>
      <c r="C109" s="703"/>
      <c r="D109" s="818"/>
      <c r="E109" s="704"/>
      <c r="F109" s="704"/>
      <c r="G109" s="320">
        <f>SUM(G110:G122)</f>
        <v>4180</v>
      </c>
      <c r="H109" s="320">
        <f t="shared" ref="H109:V109" si="24">SUM(H110:H122)</f>
        <v>3705</v>
      </c>
      <c r="I109" s="320">
        <f t="shared" si="24"/>
        <v>0</v>
      </c>
      <c r="J109" s="320">
        <f t="shared" si="24"/>
        <v>475</v>
      </c>
      <c r="K109" s="320">
        <f t="shared" si="24"/>
        <v>4180</v>
      </c>
      <c r="L109" s="320">
        <f t="shared" si="24"/>
        <v>3705</v>
      </c>
      <c r="M109" s="320">
        <f t="shared" si="24"/>
        <v>1460</v>
      </c>
      <c r="N109" s="320">
        <f t="shared" si="24"/>
        <v>657</v>
      </c>
      <c r="O109" s="320">
        <f t="shared" si="24"/>
        <v>1957.6</v>
      </c>
      <c r="P109" s="320">
        <f t="shared" si="24"/>
        <v>0</v>
      </c>
      <c r="Q109" s="320">
        <f t="shared" si="24"/>
        <v>0</v>
      </c>
      <c r="R109" s="320">
        <f t="shared" si="24"/>
        <v>1957.6</v>
      </c>
      <c r="S109" s="320">
        <f t="shared" si="24"/>
        <v>838</v>
      </c>
      <c r="T109" s="320">
        <f t="shared" si="24"/>
        <v>70</v>
      </c>
      <c r="U109" s="320">
        <f t="shared" si="24"/>
        <v>70</v>
      </c>
      <c r="V109" s="320">
        <f t="shared" si="24"/>
        <v>838</v>
      </c>
      <c r="W109" s="233"/>
      <c r="X109" s="245"/>
      <c r="Y109" s="83"/>
      <c r="Z109" s="83"/>
      <c r="AC109" s="150"/>
      <c r="AE109" s="127"/>
      <c r="AM109" s="104"/>
      <c r="AN109" s="104"/>
    </row>
    <row r="110" spans="1:48" ht="24" x14ac:dyDescent="0.2">
      <c r="A110" s="222" t="s">
        <v>367</v>
      </c>
      <c r="B110" s="231" t="s">
        <v>354</v>
      </c>
      <c r="C110" s="722" t="s">
        <v>368</v>
      </c>
      <c r="D110" s="719" t="s">
        <v>372</v>
      </c>
      <c r="E110" s="704" t="s">
        <v>167</v>
      </c>
      <c r="F110" s="727" t="s">
        <v>374</v>
      </c>
      <c r="G110" s="270">
        <v>330</v>
      </c>
      <c r="H110" s="270">
        <v>285</v>
      </c>
      <c r="I110" s="270"/>
      <c r="J110" s="320">
        <v>45</v>
      </c>
      <c r="K110" s="320">
        <v>330</v>
      </c>
      <c r="L110" s="320">
        <v>285</v>
      </c>
      <c r="M110" s="320">
        <v>111</v>
      </c>
      <c r="N110" s="320">
        <v>45</v>
      </c>
      <c r="O110" s="216">
        <v>0</v>
      </c>
      <c r="P110" s="320"/>
      <c r="Q110" s="320"/>
      <c r="R110" s="216">
        <v>0</v>
      </c>
      <c r="S110" s="320">
        <v>35</v>
      </c>
      <c r="T110" s="320"/>
      <c r="U110" s="320"/>
      <c r="V110" s="320">
        <v>35</v>
      </c>
      <c r="W110" s="233"/>
      <c r="X110" s="245"/>
      <c r="Y110" s="83"/>
      <c r="Z110" s="83"/>
      <c r="AB110" s="154"/>
      <c r="AC110" s="150"/>
      <c r="AE110" s="127"/>
      <c r="AM110" s="104"/>
      <c r="AN110" s="104"/>
    </row>
    <row r="111" spans="1:48" ht="24" x14ac:dyDescent="0.2">
      <c r="A111" s="222" t="s">
        <v>367</v>
      </c>
      <c r="B111" s="231" t="s">
        <v>355</v>
      </c>
      <c r="C111" s="722" t="s">
        <v>368</v>
      </c>
      <c r="D111" s="719" t="s">
        <v>372</v>
      </c>
      <c r="E111" s="704" t="s">
        <v>167</v>
      </c>
      <c r="F111" s="727" t="s">
        <v>375</v>
      </c>
      <c r="G111" s="270">
        <v>330</v>
      </c>
      <c r="H111" s="270">
        <v>285</v>
      </c>
      <c r="I111" s="270"/>
      <c r="J111" s="320">
        <v>45</v>
      </c>
      <c r="K111" s="320">
        <v>330</v>
      </c>
      <c r="L111" s="320">
        <v>285</v>
      </c>
      <c r="M111" s="320">
        <v>107</v>
      </c>
      <c r="N111" s="320">
        <v>67</v>
      </c>
      <c r="O111" s="216">
        <v>0</v>
      </c>
      <c r="P111" s="320"/>
      <c r="Q111" s="320"/>
      <c r="R111" s="216">
        <v>0</v>
      </c>
      <c r="S111" s="320">
        <v>35</v>
      </c>
      <c r="T111" s="320"/>
      <c r="U111" s="320"/>
      <c r="V111" s="320">
        <v>35</v>
      </c>
      <c r="W111" s="233"/>
      <c r="X111" s="245"/>
      <c r="Y111" s="83"/>
      <c r="Z111" s="83"/>
      <c r="AB111" s="154"/>
      <c r="AC111" s="150"/>
      <c r="AE111" s="127"/>
      <c r="AM111" s="104"/>
      <c r="AN111" s="104"/>
    </row>
    <row r="112" spans="1:48" ht="24" x14ac:dyDescent="0.2">
      <c r="A112" s="222" t="s">
        <v>367</v>
      </c>
      <c r="B112" s="231" t="s">
        <v>356</v>
      </c>
      <c r="C112" s="722" t="s">
        <v>368</v>
      </c>
      <c r="D112" s="719" t="s">
        <v>372</v>
      </c>
      <c r="E112" s="704" t="s">
        <v>167</v>
      </c>
      <c r="F112" s="727" t="s">
        <v>376</v>
      </c>
      <c r="G112" s="270">
        <v>330</v>
      </c>
      <c r="H112" s="270">
        <v>285</v>
      </c>
      <c r="I112" s="270"/>
      <c r="J112" s="320">
        <v>45</v>
      </c>
      <c r="K112" s="320">
        <v>330</v>
      </c>
      <c r="L112" s="320">
        <v>285</v>
      </c>
      <c r="M112" s="320">
        <v>108</v>
      </c>
      <c r="N112" s="320">
        <v>25</v>
      </c>
      <c r="O112" s="216">
        <v>0</v>
      </c>
      <c r="P112" s="320"/>
      <c r="Q112" s="320"/>
      <c r="R112" s="216">
        <v>0</v>
      </c>
      <c r="S112" s="320">
        <v>85</v>
      </c>
      <c r="T112" s="320"/>
      <c r="U112" s="320"/>
      <c r="V112" s="320">
        <v>85</v>
      </c>
      <c r="W112" s="233"/>
      <c r="X112" s="245"/>
      <c r="Y112" s="83"/>
      <c r="Z112" s="83"/>
      <c r="AB112" s="154"/>
      <c r="AC112" s="150"/>
      <c r="AE112" s="127"/>
      <c r="AM112" s="104"/>
      <c r="AN112" s="104"/>
    </row>
    <row r="113" spans="1:40" ht="24" x14ac:dyDescent="0.2">
      <c r="A113" s="222" t="s">
        <v>367</v>
      </c>
      <c r="B113" s="231" t="s">
        <v>357</v>
      </c>
      <c r="C113" s="705" t="s">
        <v>369</v>
      </c>
      <c r="D113" s="719" t="s">
        <v>372</v>
      </c>
      <c r="E113" s="704" t="s">
        <v>167</v>
      </c>
      <c r="F113" s="727" t="s">
        <v>377</v>
      </c>
      <c r="G113" s="270">
        <v>300</v>
      </c>
      <c r="H113" s="270">
        <v>285</v>
      </c>
      <c r="I113" s="270"/>
      <c r="J113" s="320">
        <v>15</v>
      </c>
      <c r="K113" s="320">
        <v>300</v>
      </c>
      <c r="L113" s="320">
        <v>285</v>
      </c>
      <c r="M113" s="320">
        <v>100</v>
      </c>
      <c r="N113" s="320">
        <v>55</v>
      </c>
      <c r="O113" s="216">
        <v>200</v>
      </c>
      <c r="P113" s="320"/>
      <c r="Q113" s="320"/>
      <c r="R113" s="216">
        <v>200</v>
      </c>
      <c r="S113" s="320">
        <v>85</v>
      </c>
      <c r="T113" s="320"/>
      <c r="U113" s="320"/>
      <c r="V113" s="320">
        <v>85</v>
      </c>
      <c r="W113" s="233"/>
      <c r="X113" s="245"/>
      <c r="Y113" s="83"/>
      <c r="Z113" s="83"/>
      <c r="AB113" s="154"/>
      <c r="AC113" s="150"/>
      <c r="AE113" s="127"/>
      <c r="AM113" s="104"/>
      <c r="AN113" s="104"/>
    </row>
    <row r="114" spans="1:40" ht="24" x14ac:dyDescent="0.2">
      <c r="A114" s="222" t="s">
        <v>367</v>
      </c>
      <c r="B114" s="231" t="s">
        <v>358</v>
      </c>
      <c r="C114" s="705" t="s">
        <v>369</v>
      </c>
      <c r="D114" s="719" t="s">
        <v>372</v>
      </c>
      <c r="E114" s="704" t="s">
        <v>167</v>
      </c>
      <c r="F114" s="727" t="s">
        <v>378</v>
      </c>
      <c r="G114" s="270">
        <v>300</v>
      </c>
      <c r="H114" s="270">
        <v>285</v>
      </c>
      <c r="I114" s="270"/>
      <c r="J114" s="320">
        <v>15</v>
      </c>
      <c r="K114" s="320">
        <v>300</v>
      </c>
      <c r="L114" s="320">
        <v>285</v>
      </c>
      <c r="M114" s="320">
        <v>141</v>
      </c>
      <c r="N114" s="320">
        <v>75</v>
      </c>
      <c r="O114" s="216">
        <v>200</v>
      </c>
      <c r="P114" s="320"/>
      <c r="Q114" s="320"/>
      <c r="R114" s="216">
        <v>200</v>
      </c>
      <c r="S114" s="320">
        <v>85</v>
      </c>
      <c r="T114" s="320"/>
      <c r="U114" s="320"/>
      <c r="V114" s="320">
        <v>85</v>
      </c>
      <c r="W114" s="233"/>
      <c r="X114" s="245"/>
      <c r="Y114" s="83"/>
      <c r="Z114" s="83"/>
      <c r="AB114" s="154"/>
      <c r="AC114" s="150"/>
      <c r="AE114" s="127"/>
      <c r="AM114" s="104"/>
      <c r="AN114" s="104"/>
    </row>
    <row r="115" spans="1:40" ht="24" x14ac:dyDescent="0.2">
      <c r="A115" s="222" t="s">
        <v>367</v>
      </c>
      <c r="B115" s="231" t="s">
        <v>359</v>
      </c>
      <c r="C115" s="704" t="s">
        <v>257</v>
      </c>
      <c r="D115" s="719" t="s">
        <v>372</v>
      </c>
      <c r="E115" s="704" t="s">
        <v>167</v>
      </c>
      <c r="F115" s="727" t="s">
        <v>379</v>
      </c>
      <c r="G115" s="270">
        <v>330</v>
      </c>
      <c r="H115" s="270">
        <v>285</v>
      </c>
      <c r="I115" s="270"/>
      <c r="J115" s="320">
        <v>45</v>
      </c>
      <c r="K115" s="320">
        <v>330</v>
      </c>
      <c r="L115" s="320">
        <v>285</v>
      </c>
      <c r="M115" s="320">
        <v>131</v>
      </c>
      <c r="N115" s="320">
        <v>48</v>
      </c>
      <c r="O115" s="216">
        <v>250</v>
      </c>
      <c r="P115" s="320"/>
      <c r="Q115" s="320"/>
      <c r="R115" s="216">
        <v>250</v>
      </c>
      <c r="S115" s="320">
        <v>35</v>
      </c>
      <c r="T115" s="320"/>
      <c r="U115" s="320"/>
      <c r="V115" s="320">
        <v>35</v>
      </c>
      <c r="W115" s="233"/>
      <c r="X115" s="245"/>
      <c r="Y115" s="83"/>
      <c r="Z115" s="83"/>
      <c r="AB115" s="154"/>
      <c r="AC115" s="150"/>
      <c r="AE115" s="127"/>
      <c r="AM115" s="104"/>
      <c r="AN115" s="104"/>
    </row>
    <row r="116" spans="1:40" ht="24" x14ac:dyDescent="0.2">
      <c r="A116" s="222" t="s">
        <v>367</v>
      </c>
      <c r="B116" s="231" t="s">
        <v>360</v>
      </c>
      <c r="C116" s="704" t="s">
        <v>257</v>
      </c>
      <c r="D116" s="719" t="s">
        <v>372</v>
      </c>
      <c r="E116" s="704" t="s">
        <v>167</v>
      </c>
      <c r="F116" s="727" t="s">
        <v>380</v>
      </c>
      <c r="G116" s="270">
        <v>330</v>
      </c>
      <c r="H116" s="270">
        <v>285</v>
      </c>
      <c r="I116" s="270"/>
      <c r="J116" s="320">
        <v>45</v>
      </c>
      <c r="K116" s="320">
        <v>330</v>
      </c>
      <c r="L116" s="320">
        <v>285</v>
      </c>
      <c r="M116" s="320">
        <v>117</v>
      </c>
      <c r="N116" s="320">
        <v>35</v>
      </c>
      <c r="O116" s="216">
        <v>250</v>
      </c>
      <c r="P116" s="320"/>
      <c r="Q116" s="320"/>
      <c r="R116" s="216">
        <v>250</v>
      </c>
      <c r="S116" s="320">
        <v>35</v>
      </c>
      <c r="T116" s="320"/>
      <c r="U116" s="320"/>
      <c r="V116" s="320">
        <v>35</v>
      </c>
      <c r="W116" s="233"/>
      <c r="X116" s="245"/>
      <c r="Y116" s="83"/>
      <c r="Z116" s="83"/>
      <c r="AB116" s="154"/>
      <c r="AC116" s="150"/>
      <c r="AE116" s="127"/>
      <c r="AM116" s="104"/>
      <c r="AN116" s="104"/>
    </row>
    <row r="117" spans="1:40" ht="24" x14ac:dyDescent="0.2">
      <c r="A117" s="222" t="s">
        <v>367</v>
      </c>
      <c r="B117" s="231" t="s">
        <v>361</v>
      </c>
      <c r="C117" s="704" t="s">
        <v>257</v>
      </c>
      <c r="D117" s="719" t="s">
        <v>372</v>
      </c>
      <c r="E117" s="704" t="s">
        <v>167</v>
      </c>
      <c r="F117" s="727" t="s">
        <v>381</v>
      </c>
      <c r="G117" s="270">
        <v>330</v>
      </c>
      <c r="H117" s="270">
        <v>285</v>
      </c>
      <c r="I117" s="270"/>
      <c r="J117" s="320">
        <v>45</v>
      </c>
      <c r="K117" s="320">
        <v>330</v>
      </c>
      <c r="L117" s="320">
        <v>285</v>
      </c>
      <c r="M117" s="320">
        <v>101</v>
      </c>
      <c r="N117" s="320">
        <v>56</v>
      </c>
      <c r="O117" s="216">
        <v>200</v>
      </c>
      <c r="P117" s="320"/>
      <c r="Q117" s="320"/>
      <c r="R117" s="216">
        <v>200</v>
      </c>
      <c r="S117" s="320">
        <v>85</v>
      </c>
      <c r="T117" s="320"/>
      <c r="U117" s="320"/>
      <c r="V117" s="320">
        <v>85</v>
      </c>
      <c r="W117" s="233"/>
      <c r="X117" s="245"/>
      <c r="Y117" s="83"/>
      <c r="Z117" s="83"/>
      <c r="AB117" s="154"/>
      <c r="AC117" s="150"/>
      <c r="AE117" s="127"/>
      <c r="AM117" s="104"/>
      <c r="AN117" s="104"/>
    </row>
    <row r="118" spans="1:40" ht="30" x14ac:dyDescent="0.2">
      <c r="A118" s="222" t="s">
        <v>367</v>
      </c>
      <c r="B118" s="231" t="s">
        <v>362</v>
      </c>
      <c r="C118" s="704" t="s">
        <v>370</v>
      </c>
      <c r="D118" s="719" t="s">
        <v>372</v>
      </c>
      <c r="E118" s="704" t="s">
        <v>167</v>
      </c>
      <c r="F118" s="727" t="s">
        <v>382</v>
      </c>
      <c r="G118" s="270">
        <v>300</v>
      </c>
      <c r="H118" s="270">
        <v>285</v>
      </c>
      <c r="I118" s="270"/>
      <c r="J118" s="320">
        <v>15</v>
      </c>
      <c r="K118" s="320">
        <v>300</v>
      </c>
      <c r="L118" s="320">
        <v>285</v>
      </c>
      <c r="M118" s="320">
        <v>122</v>
      </c>
      <c r="N118" s="320">
        <v>56</v>
      </c>
      <c r="O118" s="216">
        <v>250</v>
      </c>
      <c r="P118" s="320"/>
      <c r="Q118" s="320"/>
      <c r="R118" s="216">
        <v>250</v>
      </c>
      <c r="S118" s="320">
        <v>35</v>
      </c>
      <c r="T118" s="320"/>
      <c r="U118" s="320"/>
      <c r="V118" s="320">
        <v>35</v>
      </c>
      <c r="W118" s="233"/>
      <c r="X118" s="245"/>
      <c r="Y118" s="83"/>
      <c r="Z118" s="83"/>
      <c r="AB118" s="154"/>
      <c r="AC118" s="150"/>
      <c r="AE118" s="127"/>
      <c r="AM118" s="104"/>
      <c r="AN118" s="104"/>
    </row>
    <row r="119" spans="1:40" ht="24" x14ac:dyDescent="0.2">
      <c r="A119" s="222" t="s">
        <v>367</v>
      </c>
      <c r="B119" s="231" t="s">
        <v>363</v>
      </c>
      <c r="C119" s="704" t="s">
        <v>370</v>
      </c>
      <c r="D119" s="719" t="s">
        <v>372</v>
      </c>
      <c r="E119" s="704" t="s">
        <v>167</v>
      </c>
      <c r="F119" s="727" t="s">
        <v>383</v>
      </c>
      <c r="G119" s="270">
        <v>300</v>
      </c>
      <c r="H119" s="270">
        <v>285</v>
      </c>
      <c r="I119" s="270"/>
      <c r="J119" s="320">
        <v>15</v>
      </c>
      <c r="K119" s="320">
        <v>300</v>
      </c>
      <c r="L119" s="320">
        <v>285</v>
      </c>
      <c r="M119" s="320">
        <v>102</v>
      </c>
      <c r="N119" s="320">
        <v>57</v>
      </c>
      <c r="O119" s="216">
        <v>250</v>
      </c>
      <c r="P119" s="320"/>
      <c r="Q119" s="320"/>
      <c r="R119" s="216">
        <v>250</v>
      </c>
      <c r="S119" s="320">
        <v>35</v>
      </c>
      <c r="T119" s="320"/>
      <c r="U119" s="320"/>
      <c r="V119" s="320">
        <v>35</v>
      </c>
      <c r="W119" s="233"/>
      <c r="X119" s="245"/>
      <c r="Y119" s="83"/>
      <c r="Z119" s="83"/>
      <c r="AB119" s="154"/>
      <c r="AC119" s="150"/>
      <c r="AE119" s="127"/>
      <c r="AM119" s="104"/>
      <c r="AN119" s="104"/>
    </row>
    <row r="120" spans="1:40" ht="24" x14ac:dyDescent="0.2">
      <c r="A120" s="222" t="s">
        <v>367</v>
      </c>
      <c r="B120" s="231" t="s">
        <v>364</v>
      </c>
      <c r="C120" s="704" t="s">
        <v>370</v>
      </c>
      <c r="D120" s="719" t="s">
        <v>372</v>
      </c>
      <c r="E120" s="704" t="s">
        <v>167</v>
      </c>
      <c r="F120" s="727" t="s">
        <v>384</v>
      </c>
      <c r="G120" s="270">
        <v>300</v>
      </c>
      <c r="H120" s="270">
        <v>285</v>
      </c>
      <c r="I120" s="270"/>
      <c r="J120" s="320">
        <v>15</v>
      </c>
      <c r="K120" s="320">
        <v>300</v>
      </c>
      <c r="L120" s="320">
        <v>285</v>
      </c>
      <c r="M120" s="320">
        <v>117</v>
      </c>
      <c r="N120" s="320">
        <v>35</v>
      </c>
      <c r="O120" s="216">
        <v>200</v>
      </c>
      <c r="P120" s="320"/>
      <c r="Q120" s="320"/>
      <c r="R120" s="216">
        <v>200</v>
      </c>
      <c r="S120" s="320">
        <v>85</v>
      </c>
      <c r="T120" s="320"/>
      <c r="U120" s="320"/>
      <c r="V120" s="320">
        <v>85</v>
      </c>
      <c r="W120" s="233"/>
      <c r="X120" s="245"/>
      <c r="Y120" s="83"/>
      <c r="Z120" s="83"/>
      <c r="AB120" s="154"/>
      <c r="AC120" s="150"/>
      <c r="AE120" s="127"/>
      <c r="AM120" s="104"/>
      <c r="AN120" s="104"/>
    </row>
    <row r="121" spans="1:40" ht="24" x14ac:dyDescent="0.2">
      <c r="A121" s="222" t="s">
        <v>367</v>
      </c>
      <c r="B121" s="231" t="s">
        <v>365</v>
      </c>
      <c r="C121" s="704" t="s">
        <v>258</v>
      </c>
      <c r="D121" s="719" t="s">
        <v>373</v>
      </c>
      <c r="E121" s="704" t="s">
        <v>167</v>
      </c>
      <c r="F121" s="727" t="s">
        <v>385</v>
      </c>
      <c r="G121" s="270">
        <v>400</v>
      </c>
      <c r="H121" s="270">
        <v>285</v>
      </c>
      <c r="I121" s="270"/>
      <c r="J121" s="320">
        <v>115</v>
      </c>
      <c r="K121" s="320">
        <v>400</v>
      </c>
      <c r="L121" s="320">
        <v>285</v>
      </c>
      <c r="M121" s="320">
        <v>102</v>
      </c>
      <c r="N121" s="320">
        <v>47</v>
      </c>
      <c r="O121" s="216">
        <v>157</v>
      </c>
      <c r="P121" s="320"/>
      <c r="Q121" s="320"/>
      <c r="R121" s="216">
        <v>157</v>
      </c>
      <c r="S121" s="320">
        <v>128</v>
      </c>
      <c r="T121" s="320"/>
      <c r="U121" s="320"/>
      <c r="V121" s="320">
        <v>128</v>
      </c>
      <c r="W121" s="233"/>
      <c r="X121" s="245"/>
      <c r="Y121" s="83"/>
      <c r="Z121" s="83"/>
      <c r="AB121" s="154"/>
      <c r="AC121" s="150"/>
      <c r="AE121" s="127"/>
      <c r="AM121" s="104"/>
      <c r="AN121" s="104"/>
    </row>
    <row r="122" spans="1:40" ht="30" x14ac:dyDescent="0.2">
      <c r="A122" s="222" t="s">
        <v>367</v>
      </c>
      <c r="B122" s="231" t="s">
        <v>366</v>
      </c>
      <c r="C122" s="704" t="s">
        <v>371</v>
      </c>
      <c r="D122" s="719" t="s">
        <v>372</v>
      </c>
      <c r="E122" s="704" t="s">
        <v>167</v>
      </c>
      <c r="F122" s="727" t="s">
        <v>386</v>
      </c>
      <c r="G122" s="270">
        <v>300</v>
      </c>
      <c r="H122" s="270">
        <v>285</v>
      </c>
      <c r="I122" s="270"/>
      <c r="J122" s="320">
        <v>15</v>
      </c>
      <c r="K122" s="320">
        <v>300</v>
      </c>
      <c r="L122" s="320">
        <v>285</v>
      </c>
      <c r="M122" s="320">
        <v>101</v>
      </c>
      <c r="N122" s="320">
        <v>56</v>
      </c>
      <c r="O122" s="216">
        <v>0.59999999999999432</v>
      </c>
      <c r="P122" s="320"/>
      <c r="Q122" s="320"/>
      <c r="R122" s="216">
        <v>0.59999999999999432</v>
      </c>
      <c r="S122" s="320">
        <v>75</v>
      </c>
      <c r="T122" s="320">
        <v>70</v>
      </c>
      <c r="U122" s="320">
        <v>70</v>
      </c>
      <c r="V122" s="320">
        <v>75</v>
      </c>
      <c r="W122" s="233"/>
      <c r="X122" s="245"/>
      <c r="Y122" s="83"/>
      <c r="Z122" s="83"/>
      <c r="AB122" s="154"/>
      <c r="AC122" s="150"/>
      <c r="AE122" s="127"/>
      <c r="AM122" s="104"/>
      <c r="AN122" s="104"/>
    </row>
    <row r="123" spans="1:40" ht="15" x14ac:dyDescent="0.2">
      <c r="A123" s="207" t="s">
        <v>30</v>
      </c>
      <c r="B123" s="688" t="s">
        <v>463</v>
      </c>
      <c r="C123" s="704"/>
      <c r="D123" s="719"/>
      <c r="E123" s="704"/>
      <c r="F123" s="727"/>
      <c r="G123" s="342">
        <f>SUM(G124:G129)</f>
        <v>1800</v>
      </c>
      <c r="H123" s="342">
        <f t="shared" ref="H123:V123" si="25">SUM(H124:H129)</f>
        <v>1710</v>
      </c>
      <c r="I123" s="342">
        <f t="shared" si="25"/>
        <v>0</v>
      </c>
      <c r="J123" s="342">
        <f t="shared" si="25"/>
        <v>90</v>
      </c>
      <c r="K123" s="342">
        <f t="shared" si="25"/>
        <v>1800</v>
      </c>
      <c r="L123" s="342">
        <f t="shared" si="25"/>
        <v>1710</v>
      </c>
      <c r="M123" s="342">
        <f t="shared" si="25"/>
        <v>272</v>
      </c>
      <c r="N123" s="342">
        <f t="shared" si="25"/>
        <v>272</v>
      </c>
      <c r="O123" s="342">
        <f t="shared" si="25"/>
        <v>0</v>
      </c>
      <c r="P123" s="342">
        <f t="shared" si="25"/>
        <v>0</v>
      </c>
      <c r="Q123" s="342">
        <f t="shared" si="25"/>
        <v>0</v>
      </c>
      <c r="R123" s="342">
        <f t="shared" si="25"/>
        <v>0</v>
      </c>
      <c r="S123" s="342">
        <f t="shared" si="25"/>
        <v>1500</v>
      </c>
      <c r="T123" s="342">
        <f t="shared" si="25"/>
        <v>0</v>
      </c>
      <c r="U123" s="342">
        <f t="shared" si="25"/>
        <v>0</v>
      </c>
      <c r="V123" s="342">
        <f t="shared" si="25"/>
        <v>1500</v>
      </c>
      <c r="W123" s="233"/>
      <c r="X123" s="245"/>
      <c r="Y123" s="83"/>
      <c r="Z123" s="83"/>
      <c r="AB123" s="154"/>
      <c r="AC123" s="150"/>
      <c r="AE123" s="127"/>
      <c r="AM123" s="104"/>
      <c r="AN123" s="104"/>
    </row>
    <row r="124" spans="1:40" ht="24" x14ac:dyDescent="0.2">
      <c r="A124" s="222" t="s">
        <v>367</v>
      </c>
      <c r="B124" s="231" t="s">
        <v>513</v>
      </c>
      <c r="C124" s="721" t="s">
        <v>143</v>
      </c>
      <c r="D124" s="721" t="s">
        <v>372</v>
      </c>
      <c r="E124" s="721" t="s">
        <v>478</v>
      </c>
      <c r="F124" s="721" t="s">
        <v>514</v>
      </c>
      <c r="G124" s="471">
        <v>300</v>
      </c>
      <c r="H124" s="471">
        <v>285</v>
      </c>
      <c r="I124" s="471"/>
      <c r="J124" s="320">
        <v>15</v>
      </c>
      <c r="K124" s="320">
        <v>300</v>
      </c>
      <c r="L124" s="320">
        <v>285</v>
      </c>
      <c r="M124" s="320">
        <v>40</v>
      </c>
      <c r="N124" s="320">
        <v>40</v>
      </c>
      <c r="O124" s="320"/>
      <c r="P124" s="320"/>
      <c r="Q124" s="320"/>
      <c r="R124" s="320"/>
      <c r="S124" s="320">
        <v>250</v>
      </c>
      <c r="T124" s="320"/>
      <c r="U124" s="320"/>
      <c r="V124" s="320">
        <v>250</v>
      </c>
      <c r="W124" s="233"/>
      <c r="X124" s="245"/>
      <c r="Y124" s="83"/>
      <c r="Z124" s="83"/>
      <c r="AB124" s="165"/>
      <c r="AC124" s="150"/>
      <c r="AE124" s="127"/>
      <c r="AM124" s="104"/>
      <c r="AN124" s="104"/>
    </row>
    <row r="125" spans="1:40" ht="24" x14ac:dyDescent="0.2">
      <c r="A125" s="222" t="s">
        <v>367</v>
      </c>
      <c r="B125" s="231" t="s">
        <v>515</v>
      </c>
      <c r="C125" s="721" t="s">
        <v>145</v>
      </c>
      <c r="D125" s="721" t="s">
        <v>372</v>
      </c>
      <c r="E125" s="721" t="s">
        <v>478</v>
      </c>
      <c r="F125" s="721" t="s">
        <v>516</v>
      </c>
      <c r="G125" s="471">
        <v>300</v>
      </c>
      <c r="H125" s="471">
        <v>285</v>
      </c>
      <c r="I125" s="471"/>
      <c r="J125" s="320">
        <v>15</v>
      </c>
      <c r="K125" s="320">
        <v>300</v>
      </c>
      <c r="L125" s="320">
        <v>285</v>
      </c>
      <c r="M125" s="320">
        <v>50</v>
      </c>
      <c r="N125" s="320">
        <v>50</v>
      </c>
      <c r="O125" s="320"/>
      <c r="P125" s="320"/>
      <c r="Q125" s="320"/>
      <c r="R125" s="320"/>
      <c r="S125" s="320">
        <v>250</v>
      </c>
      <c r="T125" s="320"/>
      <c r="U125" s="320"/>
      <c r="V125" s="320">
        <v>250</v>
      </c>
      <c r="W125" s="233"/>
      <c r="X125" s="245"/>
      <c r="Y125" s="83"/>
      <c r="Z125" s="83"/>
      <c r="AB125" s="165"/>
      <c r="AC125" s="150"/>
      <c r="AE125" s="127"/>
      <c r="AM125" s="104"/>
      <c r="AN125" s="104"/>
    </row>
    <row r="126" spans="1:40" ht="24" x14ac:dyDescent="0.2">
      <c r="A126" s="222" t="s">
        <v>367</v>
      </c>
      <c r="B126" s="231" t="s">
        <v>517</v>
      </c>
      <c r="C126" s="721" t="s">
        <v>141</v>
      </c>
      <c r="D126" s="721" t="s">
        <v>372</v>
      </c>
      <c r="E126" s="721" t="s">
        <v>478</v>
      </c>
      <c r="F126" s="721" t="s">
        <v>518</v>
      </c>
      <c r="G126" s="471">
        <v>300</v>
      </c>
      <c r="H126" s="471">
        <v>285</v>
      </c>
      <c r="I126" s="471"/>
      <c r="J126" s="320">
        <v>15</v>
      </c>
      <c r="K126" s="320">
        <v>300</v>
      </c>
      <c r="L126" s="320">
        <v>285</v>
      </c>
      <c r="M126" s="320">
        <v>40</v>
      </c>
      <c r="N126" s="320">
        <v>40</v>
      </c>
      <c r="O126" s="320"/>
      <c r="P126" s="320"/>
      <c r="Q126" s="320"/>
      <c r="R126" s="320"/>
      <c r="S126" s="320">
        <v>250</v>
      </c>
      <c r="T126" s="320"/>
      <c r="U126" s="320"/>
      <c r="V126" s="320">
        <v>250</v>
      </c>
      <c r="W126" s="233"/>
      <c r="X126" s="245"/>
      <c r="Y126" s="83"/>
      <c r="Z126" s="83"/>
      <c r="AB126" s="165"/>
      <c r="AC126" s="150"/>
      <c r="AE126" s="127"/>
      <c r="AM126" s="104"/>
      <c r="AN126" s="104"/>
    </row>
    <row r="127" spans="1:40" ht="24" x14ac:dyDescent="0.2">
      <c r="A127" s="222" t="s">
        <v>367</v>
      </c>
      <c r="B127" s="231" t="s">
        <v>519</v>
      </c>
      <c r="C127" s="721" t="s">
        <v>141</v>
      </c>
      <c r="D127" s="721" t="s">
        <v>372</v>
      </c>
      <c r="E127" s="721" t="s">
        <v>478</v>
      </c>
      <c r="F127" s="721" t="s">
        <v>520</v>
      </c>
      <c r="G127" s="471">
        <v>300</v>
      </c>
      <c r="H127" s="471">
        <v>285</v>
      </c>
      <c r="I127" s="471"/>
      <c r="J127" s="320">
        <v>15</v>
      </c>
      <c r="K127" s="320">
        <v>300</v>
      </c>
      <c r="L127" s="320">
        <v>285</v>
      </c>
      <c r="M127" s="320">
        <v>48</v>
      </c>
      <c r="N127" s="320">
        <v>48</v>
      </c>
      <c r="O127" s="320"/>
      <c r="P127" s="320"/>
      <c r="Q127" s="320"/>
      <c r="R127" s="320"/>
      <c r="S127" s="320">
        <v>250</v>
      </c>
      <c r="T127" s="320"/>
      <c r="U127" s="320"/>
      <c r="V127" s="320">
        <v>250</v>
      </c>
      <c r="W127" s="233"/>
      <c r="X127" s="245"/>
      <c r="Y127" s="83"/>
      <c r="Z127" s="83"/>
      <c r="AB127" s="165"/>
      <c r="AC127" s="150"/>
      <c r="AE127" s="127"/>
      <c r="AM127" s="104"/>
      <c r="AN127" s="104"/>
    </row>
    <row r="128" spans="1:40" ht="30" x14ac:dyDescent="0.2">
      <c r="A128" s="222" t="s">
        <v>367</v>
      </c>
      <c r="B128" s="231" t="s">
        <v>521</v>
      </c>
      <c r="C128" s="721" t="s">
        <v>225</v>
      </c>
      <c r="D128" s="721" t="s">
        <v>372</v>
      </c>
      <c r="E128" s="721" t="s">
        <v>478</v>
      </c>
      <c r="F128" s="721" t="s">
        <v>522</v>
      </c>
      <c r="G128" s="471">
        <v>300</v>
      </c>
      <c r="H128" s="471">
        <v>285</v>
      </c>
      <c r="I128" s="471"/>
      <c r="J128" s="320">
        <v>15</v>
      </c>
      <c r="K128" s="320">
        <v>300</v>
      </c>
      <c r="L128" s="320">
        <v>285</v>
      </c>
      <c r="M128" s="320">
        <v>50</v>
      </c>
      <c r="N128" s="320">
        <v>50</v>
      </c>
      <c r="O128" s="320"/>
      <c r="P128" s="320"/>
      <c r="Q128" s="320"/>
      <c r="R128" s="320"/>
      <c r="S128" s="320">
        <v>250</v>
      </c>
      <c r="T128" s="320"/>
      <c r="U128" s="320"/>
      <c r="V128" s="320">
        <v>250</v>
      </c>
      <c r="W128" s="233"/>
      <c r="X128" s="245"/>
      <c r="Y128" s="83"/>
      <c r="Z128" s="83"/>
      <c r="AB128" s="154"/>
      <c r="AC128" s="150"/>
      <c r="AE128" s="127"/>
      <c r="AM128" s="104"/>
      <c r="AN128" s="104"/>
    </row>
    <row r="129" spans="1:40" ht="30" x14ac:dyDescent="0.2">
      <c r="A129" s="222" t="s">
        <v>367</v>
      </c>
      <c r="B129" s="231" t="s">
        <v>523</v>
      </c>
      <c r="C129" s="721" t="s">
        <v>225</v>
      </c>
      <c r="D129" s="721" t="s">
        <v>372</v>
      </c>
      <c r="E129" s="721" t="s">
        <v>478</v>
      </c>
      <c r="F129" s="721" t="s">
        <v>524</v>
      </c>
      <c r="G129" s="471">
        <v>300</v>
      </c>
      <c r="H129" s="471">
        <v>285</v>
      </c>
      <c r="I129" s="471"/>
      <c r="J129" s="320">
        <v>15</v>
      </c>
      <c r="K129" s="320">
        <v>300</v>
      </c>
      <c r="L129" s="320">
        <v>285</v>
      </c>
      <c r="M129" s="320">
        <v>44</v>
      </c>
      <c r="N129" s="320">
        <v>44</v>
      </c>
      <c r="O129" s="320"/>
      <c r="P129" s="320"/>
      <c r="Q129" s="320"/>
      <c r="R129" s="320"/>
      <c r="S129" s="320">
        <v>250</v>
      </c>
      <c r="T129" s="320"/>
      <c r="U129" s="320"/>
      <c r="V129" s="320">
        <v>250</v>
      </c>
      <c r="W129" s="233"/>
      <c r="X129" s="245"/>
      <c r="Y129" s="83"/>
      <c r="Z129" s="83"/>
      <c r="AB129" s="154"/>
      <c r="AC129" s="150"/>
      <c r="AE129" s="127"/>
      <c r="AM129" s="104"/>
      <c r="AN129" s="104"/>
    </row>
    <row r="130" spans="1:40" s="106" customFormat="1" ht="15" x14ac:dyDescent="0.2">
      <c r="A130" s="699" t="s">
        <v>32</v>
      </c>
      <c r="B130" s="913" t="s">
        <v>531</v>
      </c>
      <c r="C130" s="721"/>
      <c r="D130" s="721"/>
      <c r="E130" s="721"/>
      <c r="F130" s="721"/>
      <c r="G130" s="471"/>
      <c r="H130" s="471"/>
      <c r="I130" s="471"/>
      <c r="J130" s="320"/>
      <c r="K130" s="320"/>
      <c r="L130" s="320"/>
      <c r="M130" s="320"/>
      <c r="N130" s="320"/>
      <c r="O130" s="320"/>
      <c r="P130" s="320"/>
      <c r="Q130" s="320"/>
      <c r="R130" s="320"/>
      <c r="S130" s="914">
        <v>1506</v>
      </c>
      <c r="T130" s="914"/>
      <c r="U130" s="914"/>
      <c r="V130" s="914"/>
      <c r="W130" s="233"/>
      <c r="X130" s="245"/>
      <c r="Y130" s="83"/>
      <c r="Z130" s="428"/>
      <c r="AA130" s="831"/>
      <c r="AB130" s="465"/>
      <c r="AC130" s="832"/>
      <c r="AE130" s="833"/>
      <c r="AM130" s="99"/>
      <c r="AN130" s="99"/>
    </row>
    <row r="131" spans="1:40" ht="60" x14ac:dyDescent="0.2">
      <c r="A131" s="263">
        <v>7</v>
      </c>
      <c r="B131" s="823" t="s">
        <v>234</v>
      </c>
      <c r="C131" s="703"/>
      <c r="D131" s="818"/>
      <c r="E131" s="704"/>
      <c r="F131" s="704"/>
      <c r="G131" s="313">
        <f>G132+G143</f>
        <v>53564</v>
      </c>
      <c r="H131" s="313">
        <f t="shared" ref="H131:V131" si="26">H132+H143</f>
        <v>53564</v>
      </c>
      <c r="I131" s="313">
        <f t="shared" si="26"/>
        <v>0</v>
      </c>
      <c r="J131" s="313">
        <f t="shared" si="26"/>
        <v>0</v>
      </c>
      <c r="K131" s="313">
        <f t="shared" si="26"/>
        <v>53564</v>
      </c>
      <c r="L131" s="313">
        <f t="shared" si="26"/>
        <v>53564</v>
      </c>
      <c r="M131" s="313">
        <f t="shared" si="26"/>
        <v>18927.2</v>
      </c>
      <c r="N131" s="313">
        <f t="shared" si="26"/>
        <v>9336</v>
      </c>
      <c r="O131" s="313">
        <f t="shared" si="26"/>
        <v>109.71800000000007</v>
      </c>
      <c r="P131" s="313">
        <f t="shared" si="26"/>
        <v>0</v>
      </c>
      <c r="Q131" s="313">
        <f t="shared" si="26"/>
        <v>0</v>
      </c>
      <c r="R131" s="313">
        <f t="shared" si="26"/>
        <v>109.71800000000007</v>
      </c>
      <c r="S131" s="313">
        <f t="shared" si="26"/>
        <v>22552</v>
      </c>
      <c r="T131" s="313">
        <f t="shared" si="26"/>
        <v>8195.2639999999992</v>
      </c>
      <c r="U131" s="313">
        <f t="shared" si="26"/>
        <v>6441.2070000000003</v>
      </c>
      <c r="V131" s="313">
        <f t="shared" si="26"/>
        <v>22552</v>
      </c>
      <c r="W131" s="233"/>
      <c r="X131" s="245"/>
      <c r="Y131" s="83"/>
      <c r="Z131" s="83"/>
      <c r="AC131" s="150"/>
      <c r="AE131" s="127"/>
      <c r="AM131" s="104"/>
      <c r="AN131" s="104"/>
    </row>
    <row r="132" spans="1:40" ht="15" x14ac:dyDescent="0.2">
      <c r="A132" s="207" t="s">
        <v>28</v>
      </c>
      <c r="B132" s="312" t="s">
        <v>462</v>
      </c>
      <c r="C132" s="703"/>
      <c r="D132" s="818"/>
      <c r="E132" s="704"/>
      <c r="F132" s="704"/>
      <c r="G132" s="316">
        <f>SUM(G133:G142)</f>
        <v>47004</v>
      </c>
      <c r="H132" s="316">
        <f t="shared" ref="H132:V132" si="27">SUM(H133:H142)</f>
        <v>47004</v>
      </c>
      <c r="I132" s="316">
        <f t="shared" si="27"/>
        <v>0</v>
      </c>
      <c r="J132" s="316">
        <f t="shared" si="27"/>
        <v>0</v>
      </c>
      <c r="K132" s="316">
        <f t="shared" si="27"/>
        <v>47004</v>
      </c>
      <c r="L132" s="316">
        <f t="shared" si="27"/>
        <v>47004</v>
      </c>
      <c r="M132" s="316">
        <f t="shared" si="27"/>
        <v>17437</v>
      </c>
      <c r="N132" s="316">
        <f t="shared" si="27"/>
        <v>8336</v>
      </c>
      <c r="O132" s="316">
        <f t="shared" si="27"/>
        <v>109.71800000000007</v>
      </c>
      <c r="P132" s="316">
        <f t="shared" si="27"/>
        <v>0</v>
      </c>
      <c r="Q132" s="316">
        <f t="shared" si="27"/>
        <v>0</v>
      </c>
      <c r="R132" s="316">
        <f t="shared" si="27"/>
        <v>109.71800000000007</v>
      </c>
      <c r="S132" s="316">
        <f t="shared" si="27"/>
        <v>19552</v>
      </c>
      <c r="T132" s="316">
        <f t="shared" si="27"/>
        <v>6108.5529999999999</v>
      </c>
      <c r="U132" s="316">
        <f t="shared" si="27"/>
        <v>5954.4960000000001</v>
      </c>
      <c r="V132" s="316">
        <f t="shared" si="27"/>
        <v>19552</v>
      </c>
      <c r="W132" s="834">
        <f>T132/S132*100</f>
        <v>31.242599222585927</v>
      </c>
      <c r="X132" s="245"/>
      <c r="Y132" s="83"/>
      <c r="Z132" s="83"/>
      <c r="AC132" s="150"/>
      <c r="AE132" s="127"/>
      <c r="AM132" s="104"/>
      <c r="AN132" s="104"/>
    </row>
    <row r="133" spans="1:40" ht="30" x14ac:dyDescent="0.2">
      <c r="A133" s="222" t="s">
        <v>367</v>
      </c>
      <c r="B133" s="245" t="s">
        <v>235</v>
      </c>
      <c r="C133" s="703" t="s">
        <v>225</v>
      </c>
      <c r="D133" s="704"/>
      <c r="E133" s="704" t="s">
        <v>179</v>
      </c>
      <c r="F133" s="719" t="s">
        <v>410</v>
      </c>
      <c r="G133" s="246">
        <v>2700</v>
      </c>
      <c r="H133" s="246">
        <v>2700</v>
      </c>
      <c r="I133" s="246"/>
      <c r="J133" s="320"/>
      <c r="K133" s="320">
        <v>2700</v>
      </c>
      <c r="L133" s="320">
        <v>2700</v>
      </c>
      <c r="M133" s="320">
        <v>2500</v>
      </c>
      <c r="N133" s="320">
        <v>2350</v>
      </c>
      <c r="O133" s="216">
        <v>0</v>
      </c>
      <c r="P133" s="320"/>
      <c r="Q133" s="320"/>
      <c r="R133" s="216">
        <v>0</v>
      </c>
      <c r="S133" s="687">
        <v>1100</v>
      </c>
      <c r="T133" s="687">
        <v>881.65300000000002</v>
      </c>
      <c r="U133" s="687">
        <v>837.596</v>
      </c>
      <c r="V133" s="687">
        <v>1100</v>
      </c>
      <c r="W133" s="233"/>
      <c r="X133" s="245"/>
      <c r="Y133" s="83"/>
      <c r="Z133" s="83"/>
      <c r="AB133" s="135"/>
      <c r="AC133" s="150"/>
      <c r="AE133" s="127"/>
      <c r="AM133" s="104"/>
      <c r="AN133" s="104"/>
    </row>
    <row r="134" spans="1:40" ht="24" x14ac:dyDescent="0.2">
      <c r="A134" s="222" t="s">
        <v>367</v>
      </c>
      <c r="B134" s="245" t="s">
        <v>236</v>
      </c>
      <c r="C134" s="703" t="s">
        <v>146</v>
      </c>
      <c r="D134" s="704" t="s">
        <v>408</v>
      </c>
      <c r="E134" s="704" t="s">
        <v>179</v>
      </c>
      <c r="F134" s="719" t="s">
        <v>240</v>
      </c>
      <c r="G134" s="246">
        <v>1600</v>
      </c>
      <c r="H134" s="246">
        <v>1600</v>
      </c>
      <c r="I134" s="246"/>
      <c r="J134" s="320"/>
      <c r="K134" s="320">
        <v>1600</v>
      </c>
      <c r="L134" s="320">
        <v>1600</v>
      </c>
      <c r="M134" s="320">
        <v>1542</v>
      </c>
      <c r="N134" s="320">
        <v>384</v>
      </c>
      <c r="O134" s="216">
        <v>0</v>
      </c>
      <c r="P134" s="320"/>
      <c r="Q134" s="320"/>
      <c r="R134" s="216">
        <v>0</v>
      </c>
      <c r="S134" s="687">
        <v>600</v>
      </c>
      <c r="T134" s="687">
        <v>533.91</v>
      </c>
      <c r="U134" s="687">
        <v>533.91</v>
      </c>
      <c r="V134" s="687">
        <v>600</v>
      </c>
      <c r="W134" s="233"/>
      <c r="X134" s="245"/>
      <c r="Y134" s="83"/>
      <c r="Z134" s="83"/>
      <c r="AB134" s="135"/>
      <c r="AC134" s="150"/>
      <c r="AE134" s="127"/>
      <c r="AM134" s="104"/>
      <c r="AN134" s="104"/>
    </row>
    <row r="135" spans="1:40" ht="24" x14ac:dyDescent="0.2">
      <c r="A135" s="222" t="s">
        <v>367</v>
      </c>
      <c r="B135" s="245" t="s">
        <v>237</v>
      </c>
      <c r="C135" s="703" t="s">
        <v>146</v>
      </c>
      <c r="D135" s="704" t="s">
        <v>408</v>
      </c>
      <c r="E135" s="704" t="s">
        <v>179</v>
      </c>
      <c r="F135" s="719" t="s">
        <v>241</v>
      </c>
      <c r="G135" s="246">
        <v>1600</v>
      </c>
      <c r="H135" s="246">
        <v>1600</v>
      </c>
      <c r="I135" s="246"/>
      <c r="J135" s="320"/>
      <c r="K135" s="320">
        <v>1600</v>
      </c>
      <c r="L135" s="320">
        <v>1600</v>
      </c>
      <c r="M135" s="320">
        <v>1322</v>
      </c>
      <c r="N135" s="320">
        <v>522</v>
      </c>
      <c r="O135" s="216">
        <v>0</v>
      </c>
      <c r="P135" s="320"/>
      <c r="Q135" s="320"/>
      <c r="R135" s="216">
        <v>0</v>
      </c>
      <c r="S135" s="687">
        <v>600</v>
      </c>
      <c r="T135" s="687">
        <v>274.85000000000002</v>
      </c>
      <c r="U135" s="687">
        <v>274.85000000000002</v>
      </c>
      <c r="V135" s="687">
        <v>600</v>
      </c>
      <c r="W135" s="233"/>
      <c r="X135" s="245"/>
      <c r="Y135" s="83"/>
      <c r="Z135" s="83"/>
      <c r="AB135" s="135"/>
      <c r="AC135" s="150"/>
      <c r="AE135" s="127"/>
      <c r="AM135" s="104"/>
      <c r="AN135" s="104"/>
    </row>
    <row r="136" spans="1:40" ht="24" x14ac:dyDescent="0.2">
      <c r="A136" s="222" t="s">
        <v>367</v>
      </c>
      <c r="B136" s="245" t="s">
        <v>238</v>
      </c>
      <c r="C136" s="703" t="s">
        <v>147</v>
      </c>
      <c r="D136" s="704" t="s">
        <v>409</v>
      </c>
      <c r="E136" s="704" t="s">
        <v>179</v>
      </c>
      <c r="F136" s="719" t="s">
        <v>242</v>
      </c>
      <c r="G136" s="246">
        <v>13500</v>
      </c>
      <c r="H136" s="246">
        <v>13500</v>
      </c>
      <c r="I136" s="246"/>
      <c r="J136" s="320"/>
      <c r="K136" s="320">
        <v>13500</v>
      </c>
      <c r="L136" s="320">
        <v>13500</v>
      </c>
      <c r="M136" s="320">
        <v>5762</v>
      </c>
      <c r="N136" s="320">
        <v>3934</v>
      </c>
      <c r="O136" s="216">
        <v>0</v>
      </c>
      <c r="P136" s="320"/>
      <c r="Q136" s="320"/>
      <c r="R136" s="216">
        <v>0</v>
      </c>
      <c r="S136" s="687">
        <v>6000</v>
      </c>
      <c r="T136" s="687">
        <v>2782.19</v>
      </c>
      <c r="U136" s="687">
        <v>2782.19</v>
      </c>
      <c r="V136" s="687">
        <v>6000</v>
      </c>
      <c r="W136" s="233"/>
      <c r="X136" s="245"/>
      <c r="Y136" s="83"/>
      <c r="Z136" s="83"/>
      <c r="AB136" s="135"/>
      <c r="AC136" s="150"/>
      <c r="AE136" s="127"/>
      <c r="AM136" s="104"/>
      <c r="AN136" s="104"/>
    </row>
    <row r="137" spans="1:40" ht="30" x14ac:dyDescent="0.2">
      <c r="A137" s="222" t="s">
        <v>367</v>
      </c>
      <c r="B137" s="245" t="s">
        <v>239</v>
      </c>
      <c r="C137" s="703" t="s">
        <v>166</v>
      </c>
      <c r="D137" s="704"/>
      <c r="E137" s="704" t="s">
        <v>179</v>
      </c>
      <c r="F137" s="719" t="s">
        <v>243</v>
      </c>
      <c r="G137" s="246">
        <v>3000</v>
      </c>
      <c r="H137" s="246">
        <v>3000</v>
      </c>
      <c r="I137" s="246"/>
      <c r="J137" s="320"/>
      <c r="K137" s="320">
        <v>3000</v>
      </c>
      <c r="L137" s="320">
        <v>3000</v>
      </c>
      <c r="M137" s="320">
        <v>2800</v>
      </c>
      <c r="N137" s="320">
        <v>500</v>
      </c>
      <c r="O137" s="216">
        <v>0</v>
      </c>
      <c r="P137" s="320"/>
      <c r="Q137" s="320"/>
      <c r="R137" s="216">
        <v>0</v>
      </c>
      <c r="S137" s="687">
        <v>1100</v>
      </c>
      <c r="T137" s="687">
        <v>726.76</v>
      </c>
      <c r="U137" s="687">
        <v>726.76</v>
      </c>
      <c r="V137" s="687">
        <v>1100</v>
      </c>
      <c r="W137" s="233"/>
      <c r="X137" s="245"/>
      <c r="Y137" s="83"/>
      <c r="Z137" s="83"/>
      <c r="AB137" s="135"/>
      <c r="AC137" s="150"/>
      <c r="AE137" s="127"/>
      <c r="AM137" s="104"/>
      <c r="AN137" s="104"/>
    </row>
    <row r="138" spans="1:40" ht="36" x14ac:dyDescent="0.2">
      <c r="A138" s="222" t="s">
        <v>367</v>
      </c>
      <c r="B138" s="245" t="s">
        <v>387</v>
      </c>
      <c r="C138" s="719" t="s">
        <v>260</v>
      </c>
      <c r="D138" s="719" t="s">
        <v>392</v>
      </c>
      <c r="E138" s="704" t="s">
        <v>179</v>
      </c>
      <c r="F138" s="719" t="s">
        <v>397</v>
      </c>
      <c r="G138" s="246">
        <v>19542</v>
      </c>
      <c r="H138" s="246">
        <v>19542</v>
      </c>
      <c r="I138" s="246"/>
      <c r="J138" s="320"/>
      <c r="K138" s="320">
        <v>19542</v>
      </c>
      <c r="L138" s="320">
        <v>19542</v>
      </c>
      <c r="M138" s="320">
        <v>1000</v>
      </c>
      <c r="N138" s="320">
        <v>110</v>
      </c>
      <c r="O138" s="216">
        <v>0</v>
      </c>
      <c r="P138" s="320"/>
      <c r="Q138" s="320"/>
      <c r="R138" s="216">
        <v>0</v>
      </c>
      <c r="S138" s="687">
        <v>8000</v>
      </c>
      <c r="T138" s="687">
        <v>110</v>
      </c>
      <c r="U138" s="687"/>
      <c r="V138" s="687">
        <v>8000</v>
      </c>
      <c r="W138" s="233"/>
      <c r="X138" s="245"/>
      <c r="Y138" s="83"/>
      <c r="Z138" s="83"/>
      <c r="AB138" s="135"/>
      <c r="AC138" s="150"/>
      <c r="AE138" s="127"/>
      <c r="AM138" s="104"/>
      <c r="AN138" s="104"/>
    </row>
    <row r="139" spans="1:40" ht="36" x14ac:dyDescent="0.2">
      <c r="A139" s="222" t="s">
        <v>367</v>
      </c>
      <c r="B139" s="245" t="s">
        <v>388</v>
      </c>
      <c r="C139" s="719" t="s">
        <v>260</v>
      </c>
      <c r="D139" s="719" t="s">
        <v>393</v>
      </c>
      <c r="E139" s="704" t="s">
        <v>179</v>
      </c>
      <c r="F139" s="719" t="s">
        <v>398</v>
      </c>
      <c r="G139" s="246">
        <v>960</v>
      </c>
      <c r="H139" s="246">
        <v>960</v>
      </c>
      <c r="I139" s="246"/>
      <c r="J139" s="320"/>
      <c r="K139" s="320">
        <v>960</v>
      </c>
      <c r="L139" s="320">
        <v>960</v>
      </c>
      <c r="M139" s="320">
        <v>374</v>
      </c>
      <c r="N139" s="320">
        <v>86</v>
      </c>
      <c r="O139" s="216">
        <v>0</v>
      </c>
      <c r="P139" s="320"/>
      <c r="Q139" s="320"/>
      <c r="R139" s="216">
        <v>0</v>
      </c>
      <c r="S139" s="687">
        <v>400</v>
      </c>
      <c r="T139" s="687">
        <v>0</v>
      </c>
      <c r="U139" s="687"/>
      <c r="V139" s="687">
        <v>400</v>
      </c>
      <c r="W139" s="233"/>
      <c r="X139" s="245"/>
      <c r="Y139" s="83"/>
      <c r="Z139" s="83"/>
      <c r="AB139" s="154"/>
      <c r="AC139" s="150"/>
      <c r="AE139" s="127"/>
      <c r="AM139" s="104"/>
      <c r="AN139" s="104"/>
    </row>
    <row r="140" spans="1:40" ht="36" x14ac:dyDescent="0.2">
      <c r="A140" s="222" t="s">
        <v>367</v>
      </c>
      <c r="B140" s="245" t="s">
        <v>389</v>
      </c>
      <c r="C140" s="719" t="s">
        <v>260</v>
      </c>
      <c r="D140" s="719" t="s">
        <v>394</v>
      </c>
      <c r="E140" s="704" t="s">
        <v>179</v>
      </c>
      <c r="F140" s="719" t="s">
        <v>399</v>
      </c>
      <c r="G140" s="246">
        <v>702</v>
      </c>
      <c r="H140" s="246">
        <v>702</v>
      </c>
      <c r="I140" s="246"/>
      <c r="J140" s="320"/>
      <c r="K140" s="320">
        <v>702</v>
      </c>
      <c r="L140" s="320">
        <v>702</v>
      </c>
      <c r="M140" s="320">
        <v>301</v>
      </c>
      <c r="N140" s="320">
        <v>90</v>
      </c>
      <c r="O140" s="216">
        <v>0.10500000000001819</v>
      </c>
      <c r="P140" s="320"/>
      <c r="Q140" s="320"/>
      <c r="R140" s="216">
        <v>0.10500000000001819</v>
      </c>
      <c r="S140" s="687">
        <v>300</v>
      </c>
      <c r="T140" s="687">
        <v>299.19</v>
      </c>
      <c r="U140" s="687">
        <v>299.19</v>
      </c>
      <c r="V140" s="687">
        <v>300</v>
      </c>
      <c r="W140" s="233"/>
      <c r="X140" s="245"/>
      <c r="Y140" s="83"/>
      <c r="Z140" s="83"/>
      <c r="AB140" s="154"/>
      <c r="AC140" s="150"/>
      <c r="AE140" s="127"/>
      <c r="AM140" s="104"/>
      <c r="AN140" s="104"/>
    </row>
    <row r="141" spans="1:40" ht="24" x14ac:dyDescent="0.2">
      <c r="A141" s="222" t="s">
        <v>367</v>
      </c>
      <c r="B141" s="245" t="s">
        <v>390</v>
      </c>
      <c r="C141" s="719" t="s">
        <v>370</v>
      </c>
      <c r="D141" s="719" t="s">
        <v>395</v>
      </c>
      <c r="E141" s="704" t="s">
        <v>179</v>
      </c>
      <c r="F141" s="719" t="s">
        <v>400</v>
      </c>
      <c r="G141" s="246">
        <v>1120</v>
      </c>
      <c r="H141" s="246">
        <v>1120</v>
      </c>
      <c r="I141" s="246"/>
      <c r="J141" s="320"/>
      <c r="K141" s="320">
        <v>1120</v>
      </c>
      <c r="L141" s="320">
        <v>1120</v>
      </c>
      <c r="M141" s="320">
        <v>446</v>
      </c>
      <c r="N141" s="320">
        <v>110</v>
      </c>
      <c r="O141" s="216">
        <v>75</v>
      </c>
      <c r="P141" s="320"/>
      <c r="Q141" s="320"/>
      <c r="R141" s="216">
        <v>75</v>
      </c>
      <c r="S141" s="687">
        <v>500</v>
      </c>
      <c r="T141" s="687">
        <v>500</v>
      </c>
      <c r="U141" s="687">
        <v>500</v>
      </c>
      <c r="V141" s="687">
        <v>500</v>
      </c>
      <c r="W141" s="233"/>
      <c r="X141" s="245"/>
      <c r="Y141" s="83"/>
      <c r="Z141" s="83"/>
      <c r="AB141" s="154"/>
      <c r="AC141" s="150"/>
      <c r="AE141" s="127"/>
      <c r="AM141" s="104"/>
      <c r="AN141" s="104"/>
    </row>
    <row r="142" spans="1:40" ht="45" x14ac:dyDescent="0.2">
      <c r="A142" s="222" t="s">
        <v>367</v>
      </c>
      <c r="B142" s="245" t="s">
        <v>391</v>
      </c>
      <c r="C142" s="719" t="s">
        <v>255</v>
      </c>
      <c r="D142" s="719" t="s">
        <v>396</v>
      </c>
      <c r="E142" s="704" t="s">
        <v>179</v>
      </c>
      <c r="F142" s="719" t="s">
        <v>401</v>
      </c>
      <c r="G142" s="246">
        <v>2280</v>
      </c>
      <c r="H142" s="246">
        <v>2280</v>
      </c>
      <c r="I142" s="246"/>
      <c r="J142" s="320"/>
      <c r="K142" s="320">
        <v>2280</v>
      </c>
      <c r="L142" s="320">
        <v>2280</v>
      </c>
      <c r="M142" s="320">
        <v>1390</v>
      </c>
      <c r="N142" s="320">
        <v>250</v>
      </c>
      <c r="O142" s="216">
        <v>34.613000000000056</v>
      </c>
      <c r="P142" s="320"/>
      <c r="Q142" s="320"/>
      <c r="R142" s="216">
        <v>34.613000000000056</v>
      </c>
      <c r="S142" s="687">
        <v>952</v>
      </c>
      <c r="T142" s="687">
        <v>0</v>
      </c>
      <c r="U142" s="687"/>
      <c r="V142" s="687">
        <v>952</v>
      </c>
      <c r="W142" s="233"/>
      <c r="X142" s="245"/>
      <c r="Y142" s="83"/>
      <c r="Z142" s="83"/>
      <c r="AB142" s="154"/>
      <c r="AC142" s="150"/>
      <c r="AE142" s="127"/>
      <c r="AM142" s="104"/>
      <c r="AN142" s="104"/>
    </row>
    <row r="143" spans="1:40" ht="15" x14ac:dyDescent="0.2">
      <c r="A143" s="207" t="s">
        <v>30</v>
      </c>
      <c r="B143" s="688" t="s">
        <v>463</v>
      </c>
      <c r="C143" s="719"/>
      <c r="D143" s="719"/>
      <c r="E143" s="704"/>
      <c r="F143" s="719"/>
      <c r="G143" s="342">
        <f>SUM(G144)</f>
        <v>6560</v>
      </c>
      <c r="H143" s="342">
        <f t="shared" ref="H143:V143" si="28">SUM(H144)</f>
        <v>6560</v>
      </c>
      <c r="I143" s="342">
        <f t="shared" si="28"/>
        <v>0</v>
      </c>
      <c r="J143" s="342">
        <f t="shared" si="28"/>
        <v>0</v>
      </c>
      <c r="K143" s="342">
        <f t="shared" si="28"/>
        <v>6560</v>
      </c>
      <c r="L143" s="342">
        <f t="shared" si="28"/>
        <v>6560</v>
      </c>
      <c r="M143" s="342">
        <f t="shared" si="28"/>
        <v>1490.2</v>
      </c>
      <c r="N143" s="342">
        <f t="shared" si="28"/>
        <v>1000</v>
      </c>
      <c r="O143" s="342">
        <f t="shared" si="28"/>
        <v>0</v>
      </c>
      <c r="P143" s="342">
        <f t="shared" si="28"/>
        <v>0</v>
      </c>
      <c r="Q143" s="342">
        <f t="shared" si="28"/>
        <v>0</v>
      </c>
      <c r="R143" s="342">
        <f t="shared" si="28"/>
        <v>0</v>
      </c>
      <c r="S143" s="342">
        <f t="shared" si="28"/>
        <v>3000</v>
      </c>
      <c r="T143" s="342">
        <f t="shared" si="28"/>
        <v>2086.7110000000002</v>
      </c>
      <c r="U143" s="342">
        <f t="shared" si="28"/>
        <v>486.71100000000001</v>
      </c>
      <c r="V143" s="342">
        <f t="shared" si="28"/>
        <v>3000</v>
      </c>
      <c r="W143" s="379">
        <f>T143/S143*100</f>
        <v>69.557033333333337</v>
      </c>
      <c r="X143" s="245"/>
      <c r="Y143" s="83"/>
      <c r="Z143" s="83"/>
      <c r="AB143" s="154"/>
      <c r="AC143" s="150"/>
      <c r="AE143" s="127"/>
      <c r="AM143" s="104"/>
      <c r="AN143" s="104"/>
    </row>
    <row r="144" spans="1:40" ht="50.25" customHeight="1" x14ac:dyDescent="0.2">
      <c r="A144" s="701" t="s">
        <v>367</v>
      </c>
      <c r="B144" s="835" t="s">
        <v>733</v>
      </c>
      <c r="C144" s="723" t="s">
        <v>166</v>
      </c>
      <c r="D144" s="723" t="s">
        <v>526</v>
      </c>
      <c r="E144" s="723" t="s">
        <v>478</v>
      </c>
      <c r="F144" s="723" t="s">
        <v>527</v>
      </c>
      <c r="G144" s="702">
        <v>6560</v>
      </c>
      <c r="H144" s="702">
        <v>6560</v>
      </c>
      <c r="I144" s="702"/>
      <c r="J144" s="836"/>
      <c r="K144" s="836">
        <v>6560</v>
      </c>
      <c r="L144" s="836">
        <v>6560</v>
      </c>
      <c r="M144" s="836">
        <v>1490.2</v>
      </c>
      <c r="N144" s="836">
        <v>1000</v>
      </c>
      <c r="O144" s="836"/>
      <c r="P144" s="836"/>
      <c r="Q144" s="836"/>
      <c r="R144" s="836"/>
      <c r="S144" s="837">
        <v>3000</v>
      </c>
      <c r="T144" s="837">
        <v>2086.7110000000002</v>
      </c>
      <c r="U144" s="837">
        <v>486.71100000000001</v>
      </c>
      <c r="V144" s="837">
        <v>3000</v>
      </c>
      <c r="W144" s="838"/>
      <c r="X144" s="835"/>
      <c r="Y144" s="83"/>
      <c r="Z144" s="83"/>
      <c r="AB144" s="135"/>
      <c r="AC144" s="150"/>
      <c r="AE144" s="127"/>
      <c r="AM144" s="104"/>
      <c r="AN144" s="104"/>
    </row>
    <row r="145" spans="1:32" ht="13.5" x14ac:dyDescent="0.2">
      <c r="A145" s="781"/>
      <c r="B145" s="781"/>
      <c r="C145" s="708"/>
      <c r="D145" s="708"/>
      <c r="E145" s="708"/>
      <c r="F145" s="83"/>
      <c r="X145" s="83"/>
      <c r="Y145" s="83"/>
      <c r="Z145" s="83"/>
    </row>
    <row r="146" spans="1:32" hidden="1" x14ac:dyDescent="0.2">
      <c r="A146" s="839"/>
      <c r="B146" s="840" t="s">
        <v>405</v>
      </c>
      <c r="C146" s="841"/>
      <c r="D146" s="841"/>
      <c r="E146" s="841"/>
      <c r="F146" s="840"/>
      <c r="G146" s="840"/>
      <c r="H146" s="840"/>
      <c r="I146" s="840"/>
      <c r="J146" s="842">
        <f>SUM(J147:J164)</f>
        <v>0</v>
      </c>
      <c r="K146" s="842"/>
      <c r="L146" s="842"/>
      <c r="M146" s="842"/>
      <c r="N146" s="842"/>
      <c r="O146" s="842"/>
      <c r="P146" s="842"/>
      <c r="Q146" s="842"/>
      <c r="R146" s="842"/>
      <c r="S146" s="842">
        <f>SUM(S147:S164)</f>
        <v>0</v>
      </c>
      <c r="T146" s="842"/>
      <c r="U146" s="842"/>
      <c r="V146" s="842"/>
      <c r="W146" s="843" t="e">
        <f>#REF!/S146*100</f>
        <v>#REF!</v>
      </c>
      <c r="X146" s="840"/>
      <c r="Y146" s="166"/>
      <c r="Z146" s="167"/>
      <c r="AA146" s="844"/>
      <c r="AB146" s="842"/>
    </row>
    <row r="147" spans="1:32" hidden="1" x14ac:dyDescent="0.2">
      <c r="A147" s="89">
        <v>1</v>
      </c>
      <c r="B147" s="90" t="s">
        <v>268</v>
      </c>
      <c r="C147" s="709"/>
      <c r="D147" s="709"/>
      <c r="E147" s="709"/>
      <c r="F147" s="88"/>
      <c r="G147" s="88"/>
      <c r="H147" s="88"/>
      <c r="I147" s="88"/>
      <c r="J147" s="101">
        <f t="shared" ref="J147:J164" si="29">SUMIF($AB$8:$AB$144,B147,$J$8:$J$144)</f>
        <v>0</v>
      </c>
      <c r="K147" s="101"/>
      <c r="L147" s="101"/>
      <c r="M147" s="101"/>
      <c r="N147" s="101"/>
      <c r="O147" s="101"/>
      <c r="P147" s="101"/>
      <c r="Q147" s="101"/>
      <c r="R147" s="101"/>
      <c r="S147" s="101">
        <f t="shared" ref="S147:S164" si="30">SUMIF($AB$8:$AB$144,B147,$S$8:$S$144)</f>
        <v>0</v>
      </c>
      <c r="T147" s="101"/>
      <c r="U147" s="101"/>
      <c r="V147" s="101"/>
      <c r="W147" s="95" t="e">
        <f>#REF!/S147*100</f>
        <v>#REF!</v>
      </c>
      <c r="X147" s="88"/>
      <c r="Y147" s="169"/>
      <c r="AA147" s="845"/>
      <c r="AB147" s="171"/>
    </row>
    <row r="148" spans="1:32" hidden="1" x14ac:dyDescent="0.2">
      <c r="A148" s="89">
        <v>2</v>
      </c>
      <c r="B148" s="88" t="s">
        <v>404</v>
      </c>
      <c r="C148" s="709"/>
      <c r="D148" s="709"/>
      <c r="E148" s="709"/>
      <c r="F148" s="88"/>
      <c r="G148" s="88"/>
      <c r="H148" s="88"/>
      <c r="I148" s="88"/>
      <c r="J148" s="101">
        <f t="shared" si="29"/>
        <v>0</v>
      </c>
      <c r="K148" s="101"/>
      <c r="L148" s="101"/>
      <c r="M148" s="101"/>
      <c r="N148" s="101"/>
      <c r="O148" s="101"/>
      <c r="P148" s="101"/>
      <c r="Q148" s="101"/>
      <c r="R148" s="101"/>
      <c r="S148" s="101">
        <f t="shared" si="30"/>
        <v>0</v>
      </c>
      <c r="T148" s="101"/>
      <c r="U148" s="101"/>
      <c r="V148" s="101"/>
      <c r="W148" s="95" t="e">
        <f>#REF!/S148*100</f>
        <v>#REF!</v>
      </c>
      <c r="X148" s="88"/>
      <c r="Y148" s="169"/>
      <c r="AA148" s="845"/>
      <c r="AB148" s="171"/>
    </row>
    <row r="149" spans="1:32" hidden="1" x14ac:dyDescent="0.2">
      <c r="A149" s="89">
        <v>3</v>
      </c>
      <c r="B149" s="74" t="s">
        <v>403</v>
      </c>
      <c r="C149" s="709"/>
      <c r="D149" s="709"/>
      <c r="E149" s="709"/>
      <c r="F149" s="88"/>
      <c r="G149" s="88"/>
      <c r="H149" s="88"/>
      <c r="I149" s="88"/>
      <c r="J149" s="101">
        <f t="shared" si="29"/>
        <v>0</v>
      </c>
      <c r="K149" s="101"/>
      <c r="L149" s="101"/>
      <c r="M149" s="101"/>
      <c r="N149" s="101"/>
      <c r="O149" s="101"/>
      <c r="P149" s="101"/>
      <c r="Q149" s="101"/>
      <c r="R149" s="101"/>
      <c r="S149" s="101">
        <f t="shared" si="30"/>
        <v>0</v>
      </c>
      <c r="T149" s="101"/>
      <c r="U149" s="101"/>
      <c r="V149" s="101"/>
      <c r="W149" s="95" t="e">
        <f>#REF!/S149*100</f>
        <v>#REF!</v>
      </c>
      <c r="X149" s="88"/>
      <c r="Y149" s="169"/>
      <c r="AA149" s="845"/>
      <c r="AB149" s="171"/>
    </row>
    <row r="150" spans="1:32" hidden="1" x14ac:dyDescent="0.2">
      <c r="A150" s="89">
        <v>4</v>
      </c>
      <c r="B150" s="91" t="s">
        <v>353</v>
      </c>
      <c r="C150" s="709"/>
      <c r="D150" s="709"/>
      <c r="E150" s="709"/>
      <c r="F150" s="88"/>
      <c r="G150" s="88"/>
      <c r="H150" s="88"/>
      <c r="I150" s="88"/>
      <c r="J150" s="101">
        <f t="shared" si="29"/>
        <v>0</v>
      </c>
      <c r="K150" s="101"/>
      <c r="L150" s="101"/>
      <c r="M150" s="101"/>
      <c r="N150" s="101"/>
      <c r="O150" s="101"/>
      <c r="P150" s="101"/>
      <c r="Q150" s="101"/>
      <c r="R150" s="101"/>
      <c r="S150" s="101">
        <f t="shared" si="30"/>
        <v>0</v>
      </c>
      <c r="T150" s="101"/>
      <c r="U150" s="101"/>
      <c r="V150" s="101"/>
      <c r="W150" s="95" t="e">
        <f>#REF!/S150*100</f>
        <v>#REF!</v>
      </c>
      <c r="X150" s="88"/>
      <c r="Y150" s="169"/>
      <c r="AA150" s="845"/>
      <c r="AB150" s="171"/>
    </row>
    <row r="151" spans="1:32" hidden="1" x14ac:dyDescent="0.2">
      <c r="A151" s="89">
        <v>5</v>
      </c>
      <c r="B151" s="91" t="s">
        <v>274</v>
      </c>
      <c r="C151" s="709"/>
      <c r="D151" s="709"/>
      <c r="E151" s="709"/>
      <c r="F151" s="88"/>
      <c r="G151" s="88"/>
      <c r="H151" s="88"/>
      <c r="I151" s="88"/>
      <c r="J151" s="101">
        <f t="shared" si="29"/>
        <v>0</v>
      </c>
      <c r="K151" s="101"/>
      <c r="L151" s="101"/>
      <c r="M151" s="101"/>
      <c r="N151" s="101"/>
      <c r="O151" s="101"/>
      <c r="P151" s="101"/>
      <c r="Q151" s="101"/>
      <c r="R151" s="101"/>
      <c r="S151" s="101">
        <f t="shared" si="30"/>
        <v>0</v>
      </c>
      <c r="T151" s="101"/>
      <c r="U151" s="101"/>
      <c r="V151" s="101"/>
      <c r="W151" s="95" t="e">
        <f>#REF!/S151*100</f>
        <v>#REF!</v>
      </c>
      <c r="X151" s="88"/>
      <c r="Y151" s="169"/>
      <c r="AA151" s="845"/>
      <c r="AB151" s="171"/>
    </row>
    <row r="152" spans="1:32" hidden="1" x14ac:dyDescent="0.2">
      <c r="A152" s="89">
        <v>6</v>
      </c>
      <c r="B152" s="91" t="s">
        <v>279</v>
      </c>
      <c r="C152" s="709"/>
      <c r="D152" s="709"/>
      <c r="E152" s="709"/>
      <c r="F152" s="88"/>
      <c r="G152" s="88"/>
      <c r="H152" s="88"/>
      <c r="I152" s="88"/>
      <c r="J152" s="101">
        <f t="shared" si="29"/>
        <v>0</v>
      </c>
      <c r="K152" s="101"/>
      <c r="L152" s="101"/>
      <c r="M152" s="101"/>
      <c r="N152" s="101"/>
      <c r="O152" s="101"/>
      <c r="P152" s="101"/>
      <c r="Q152" s="101"/>
      <c r="R152" s="101"/>
      <c r="S152" s="101">
        <f t="shared" si="30"/>
        <v>0</v>
      </c>
      <c r="T152" s="101"/>
      <c r="U152" s="101"/>
      <c r="V152" s="101"/>
      <c r="W152" s="95" t="e">
        <f>#REF!/S152*100</f>
        <v>#REF!</v>
      </c>
      <c r="X152" s="88"/>
      <c r="Y152" s="169"/>
      <c r="AA152" s="845"/>
      <c r="AB152" s="171"/>
    </row>
    <row r="153" spans="1:32" hidden="1" x14ac:dyDescent="0.2">
      <c r="A153" s="89">
        <v>7</v>
      </c>
      <c r="B153" s="91" t="s">
        <v>277</v>
      </c>
      <c r="C153" s="709"/>
      <c r="D153" s="709"/>
      <c r="E153" s="709"/>
      <c r="F153" s="88"/>
      <c r="G153" s="88"/>
      <c r="H153" s="88"/>
      <c r="I153" s="88"/>
      <c r="J153" s="101">
        <f t="shared" si="29"/>
        <v>0</v>
      </c>
      <c r="K153" s="101"/>
      <c r="L153" s="101"/>
      <c r="M153" s="101"/>
      <c r="N153" s="101"/>
      <c r="O153" s="101"/>
      <c r="P153" s="101"/>
      <c r="Q153" s="101"/>
      <c r="R153" s="101"/>
      <c r="S153" s="101">
        <f t="shared" si="30"/>
        <v>0</v>
      </c>
      <c r="T153" s="101"/>
      <c r="U153" s="101"/>
      <c r="V153" s="101"/>
      <c r="W153" s="95" t="e">
        <f>#REF!/S153*100</f>
        <v>#REF!</v>
      </c>
      <c r="X153" s="88"/>
      <c r="Y153" s="169"/>
      <c r="AA153" s="845"/>
      <c r="AB153" s="171"/>
      <c r="AF153" s="77"/>
    </row>
    <row r="154" spans="1:32" hidden="1" x14ac:dyDescent="0.2">
      <c r="A154" s="89">
        <v>8</v>
      </c>
      <c r="B154" s="91" t="s">
        <v>270</v>
      </c>
      <c r="C154" s="709"/>
      <c r="D154" s="709"/>
      <c r="E154" s="709"/>
      <c r="F154" s="88"/>
      <c r="G154" s="88"/>
      <c r="H154" s="88"/>
      <c r="I154" s="88"/>
      <c r="J154" s="101">
        <f t="shared" si="29"/>
        <v>0</v>
      </c>
      <c r="K154" s="101"/>
      <c r="L154" s="101"/>
      <c r="M154" s="101"/>
      <c r="N154" s="101"/>
      <c r="O154" s="101"/>
      <c r="P154" s="101"/>
      <c r="Q154" s="101"/>
      <c r="R154" s="101"/>
      <c r="S154" s="101">
        <f t="shared" si="30"/>
        <v>0</v>
      </c>
      <c r="T154" s="101"/>
      <c r="U154" s="101"/>
      <c r="V154" s="101"/>
      <c r="W154" s="95" t="e">
        <f>#REF!/S154*100</f>
        <v>#REF!</v>
      </c>
      <c r="X154" s="88"/>
      <c r="Y154" s="169"/>
      <c r="AA154" s="845"/>
      <c r="AB154" s="171"/>
      <c r="AF154" s="77"/>
    </row>
    <row r="155" spans="1:32" hidden="1" x14ac:dyDescent="0.2">
      <c r="A155" s="89">
        <v>9</v>
      </c>
      <c r="B155" s="93" t="s">
        <v>276</v>
      </c>
      <c r="C155" s="709"/>
      <c r="D155" s="709"/>
      <c r="E155" s="709"/>
      <c r="F155" s="88"/>
      <c r="G155" s="88"/>
      <c r="H155" s="88"/>
      <c r="I155" s="88"/>
      <c r="J155" s="101">
        <f t="shared" si="29"/>
        <v>0</v>
      </c>
      <c r="K155" s="101"/>
      <c r="L155" s="101"/>
      <c r="M155" s="101"/>
      <c r="N155" s="101"/>
      <c r="O155" s="101"/>
      <c r="P155" s="101"/>
      <c r="Q155" s="101"/>
      <c r="R155" s="101"/>
      <c r="S155" s="101">
        <f t="shared" si="30"/>
        <v>0</v>
      </c>
      <c r="T155" s="101"/>
      <c r="U155" s="101"/>
      <c r="V155" s="101"/>
      <c r="W155" s="95" t="e">
        <f>#REF!/S155*100</f>
        <v>#REF!</v>
      </c>
      <c r="X155" s="88"/>
      <c r="Y155" s="169"/>
      <c r="AA155" s="845"/>
      <c r="AB155" s="171"/>
    </row>
    <row r="156" spans="1:32" s="102" customFormat="1" hidden="1" x14ac:dyDescent="0.2">
      <c r="A156" s="89">
        <v>10</v>
      </c>
      <c r="B156" s="91" t="s">
        <v>352</v>
      </c>
      <c r="C156" s="709"/>
      <c r="D156" s="709"/>
      <c r="E156" s="709"/>
      <c r="F156" s="88"/>
      <c r="G156" s="88"/>
      <c r="H156" s="88"/>
      <c r="I156" s="88"/>
      <c r="J156" s="101">
        <f t="shared" si="29"/>
        <v>0</v>
      </c>
      <c r="K156" s="101"/>
      <c r="L156" s="101"/>
      <c r="M156" s="101"/>
      <c r="N156" s="101"/>
      <c r="O156" s="101"/>
      <c r="P156" s="101"/>
      <c r="Q156" s="101"/>
      <c r="R156" s="101"/>
      <c r="S156" s="101">
        <f t="shared" si="30"/>
        <v>0</v>
      </c>
      <c r="T156" s="101"/>
      <c r="U156" s="101"/>
      <c r="V156" s="101"/>
      <c r="W156" s="95" t="e">
        <f>#REF!/S156*100</f>
        <v>#REF!</v>
      </c>
      <c r="X156" s="88"/>
      <c r="Y156" s="169"/>
      <c r="Z156" s="74"/>
      <c r="AA156" s="845"/>
      <c r="AB156" s="171"/>
      <c r="AC156" s="74"/>
      <c r="AD156" s="74"/>
      <c r="AE156" s="74"/>
      <c r="AF156" s="74"/>
    </row>
    <row r="157" spans="1:32" s="102" customFormat="1" hidden="1" x14ac:dyDescent="0.2">
      <c r="A157" s="89">
        <v>11</v>
      </c>
      <c r="B157" s="91" t="s">
        <v>280</v>
      </c>
      <c r="C157" s="709"/>
      <c r="D157" s="709"/>
      <c r="E157" s="709"/>
      <c r="F157" s="88"/>
      <c r="G157" s="88"/>
      <c r="H157" s="88"/>
      <c r="I157" s="88"/>
      <c r="J157" s="101">
        <f t="shared" si="29"/>
        <v>0</v>
      </c>
      <c r="K157" s="101"/>
      <c r="L157" s="101"/>
      <c r="M157" s="101"/>
      <c r="N157" s="101"/>
      <c r="O157" s="101"/>
      <c r="P157" s="101"/>
      <c r="Q157" s="101"/>
      <c r="R157" s="101"/>
      <c r="S157" s="101">
        <f t="shared" si="30"/>
        <v>0</v>
      </c>
      <c r="T157" s="101"/>
      <c r="U157" s="101"/>
      <c r="V157" s="101"/>
      <c r="W157" s="95" t="e">
        <f>#REF!/S157*100</f>
        <v>#REF!</v>
      </c>
      <c r="X157" s="88"/>
      <c r="Y157" s="169"/>
      <c r="Z157" s="74"/>
      <c r="AA157" s="845"/>
      <c r="AB157" s="171"/>
      <c r="AC157" s="74"/>
      <c r="AD157" s="74"/>
      <c r="AE157" s="74"/>
      <c r="AF157" s="74"/>
    </row>
    <row r="158" spans="1:32" s="102" customFormat="1" hidden="1" x14ac:dyDescent="0.2">
      <c r="A158" s="89">
        <v>12</v>
      </c>
      <c r="B158" s="91" t="s">
        <v>272</v>
      </c>
      <c r="C158" s="709"/>
      <c r="D158" s="709"/>
      <c r="E158" s="709"/>
      <c r="F158" s="88"/>
      <c r="G158" s="88"/>
      <c r="H158" s="88"/>
      <c r="I158" s="88"/>
      <c r="J158" s="101">
        <f t="shared" si="29"/>
        <v>0</v>
      </c>
      <c r="K158" s="101"/>
      <c r="L158" s="101"/>
      <c r="M158" s="101"/>
      <c r="N158" s="101"/>
      <c r="O158" s="101"/>
      <c r="P158" s="101"/>
      <c r="Q158" s="101"/>
      <c r="R158" s="101"/>
      <c r="S158" s="101">
        <f t="shared" si="30"/>
        <v>0</v>
      </c>
      <c r="T158" s="101"/>
      <c r="U158" s="101"/>
      <c r="V158" s="101"/>
      <c r="W158" s="95" t="e">
        <f>#REF!/S158*100</f>
        <v>#REF!</v>
      </c>
      <c r="X158" s="88"/>
      <c r="Y158" s="169"/>
      <c r="Z158" s="74"/>
      <c r="AA158" s="845"/>
      <c r="AB158" s="171"/>
      <c r="AC158" s="74"/>
      <c r="AD158" s="74"/>
      <c r="AE158" s="74"/>
      <c r="AF158" s="77"/>
    </row>
    <row r="159" spans="1:32" s="102" customFormat="1" hidden="1" x14ac:dyDescent="0.2">
      <c r="A159" s="89">
        <v>13</v>
      </c>
      <c r="B159" s="91" t="s">
        <v>278</v>
      </c>
      <c r="C159" s="709"/>
      <c r="D159" s="709"/>
      <c r="E159" s="709"/>
      <c r="F159" s="88"/>
      <c r="G159" s="88"/>
      <c r="H159" s="88"/>
      <c r="I159" s="88"/>
      <c r="J159" s="101">
        <f t="shared" si="29"/>
        <v>0</v>
      </c>
      <c r="K159" s="101"/>
      <c r="L159" s="101"/>
      <c r="M159" s="101"/>
      <c r="N159" s="101"/>
      <c r="O159" s="101"/>
      <c r="P159" s="101"/>
      <c r="Q159" s="101"/>
      <c r="R159" s="101"/>
      <c r="S159" s="101">
        <f t="shared" si="30"/>
        <v>0</v>
      </c>
      <c r="T159" s="101"/>
      <c r="U159" s="101"/>
      <c r="V159" s="101"/>
      <c r="W159" s="95" t="e">
        <f>#REF!/S159*100</f>
        <v>#REF!</v>
      </c>
      <c r="X159" s="88"/>
      <c r="Y159" s="169"/>
      <c r="Z159" s="74"/>
      <c r="AA159" s="845"/>
      <c r="AB159" s="171"/>
      <c r="AC159" s="74"/>
      <c r="AD159" s="74"/>
      <c r="AE159" s="74"/>
      <c r="AF159" s="74"/>
    </row>
    <row r="160" spans="1:32" s="102" customFormat="1" hidden="1" x14ac:dyDescent="0.2">
      <c r="A160" s="89">
        <v>14</v>
      </c>
      <c r="B160" s="91" t="s">
        <v>271</v>
      </c>
      <c r="C160" s="709"/>
      <c r="D160" s="709"/>
      <c r="E160" s="709"/>
      <c r="F160" s="88"/>
      <c r="G160" s="88"/>
      <c r="H160" s="88"/>
      <c r="I160" s="88"/>
      <c r="J160" s="101">
        <f t="shared" si="29"/>
        <v>0</v>
      </c>
      <c r="K160" s="101"/>
      <c r="L160" s="101"/>
      <c r="M160" s="101"/>
      <c r="N160" s="101"/>
      <c r="O160" s="101"/>
      <c r="P160" s="101"/>
      <c r="Q160" s="101"/>
      <c r="R160" s="101"/>
      <c r="S160" s="101">
        <f t="shared" si="30"/>
        <v>0</v>
      </c>
      <c r="T160" s="101"/>
      <c r="U160" s="101"/>
      <c r="V160" s="101"/>
      <c r="W160" s="95" t="e">
        <f>#REF!/S160*100</f>
        <v>#REF!</v>
      </c>
      <c r="X160" s="88"/>
      <c r="Y160" s="169"/>
      <c r="Z160" s="74"/>
      <c r="AA160" s="845"/>
      <c r="AB160" s="171"/>
      <c r="AC160" s="74"/>
      <c r="AD160" s="74"/>
      <c r="AE160" s="74"/>
      <c r="AF160" s="77"/>
    </row>
    <row r="161" spans="1:32" s="102" customFormat="1" hidden="1" x14ac:dyDescent="0.2">
      <c r="A161" s="89">
        <v>15</v>
      </c>
      <c r="B161" s="91" t="s">
        <v>269</v>
      </c>
      <c r="C161" s="709"/>
      <c r="D161" s="709"/>
      <c r="E161" s="709"/>
      <c r="F161" s="88"/>
      <c r="G161" s="88"/>
      <c r="H161" s="88"/>
      <c r="I161" s="88"/>
      <c r="J161" s="101">
        <f t="shared" si="29"/>
        <v>0</v>
      </c>
      <c r="K161" s="101"/>
      <c r="L161" s="101"/>
      <c r="M161" s="101"/>
      <c r="N161" s="101"/>
      <c r="O161" s="101"/>
      <c r="P161" s="101"/>
      <c r="Q161" s="101"/>
      <c r="R161" s="101"/>
      <c r="S161" s="101">
        <f t="shared" si="30"/>
        <v>0</v>
      </c>
      <c r="T161" s="101"/>
      <c r="U161" s="101"/>
      <c r="V161" s="101"/>
      <c r="W161" s="95" t="e">
        <f>#REF!/S161*100</f>
        <v>#REF!</v>
      </c>
      <c r="X161" s="88"/>
      <c r="Y161" s="169"/>
      <c r="Z161" s="74"/>
      <c r="AA161" s="845"/>
      <c r="AB161" s="171"/>
      <c r="AC161" s="74"/>
      <c r="AD161" s="74"/>
      <c r="AE161" s="74"/>
      <c r="AF161" s="77"/>
    </row>
    <row r="162" spans="1:32" s="102" customFormat="1" hidden="1" x14ac:dyDescent="0.2">
      <c r="A162" s="89">
        <v>16</v>
      </c>
      <c r="B162" s="91" t="s">
        <v>275</v>
      </c>
      <c r="C162" s="709"/>
      <c r="D162" s="709"/>
      <c r="E162" s="709"/>
      <c r="F162" s="88"/>
      <c r="G162" s="88"/>
      <c r="H162" s="88"/>
      <c r="I162" s="88"/>
      <c r="J162" s="101">
        <f t="shared" si="29"/>
        <v>0</v>
      </c>
      <c r="K162" s="101"/>
      <c r="L162" s="101"/>
      <c r="M162" s="101"/>
      <c r="N162" s="101"/>
      <c r="O162" s="101"/>
      <c r="P162" s="101"/>
      <c r="Q162" s="101"/>
      <c r="R162" s="101"/>
      <c r="S162" s="101">
        <f t="shared" si="30"/>
        <v>0</v>
      </c>
      <c r="T162" s="101"/>
      <c r="U162" s="101"/>
      <c r="V162" s="101"/>
      <c r="W162" s="95" t="e">
        <f>#REF!/S162*100</f>
        <v>#REF!</v>
      </c>
      <c r="X162" s="88"/>
      <c r="Y162" s="169"/>
      <c r="Z162" s="74"/>
      <c r="AA162" s="845"/>
      <c r="AB162" s="171"/>
      <c r="AC162" s="74"/>
      <c r="AD162" s="74"/>
      <c r="AE162" s="74"/>
      <c r="AF162" s="77"/>
    </row>
    <row r="163" spans="1:32" s="102" customFormat="1" hidden="1" x14ac:dyDescent="0.2">
      <c r="A163" s="89">
        <v>17</v>
      </c>
      <c r="B163" s="91" t="s">
        <v>273</v>
      </c>
      <c r="C163" s="709"/>
      <c r="D163" s="709"/>
      <c r="E163" s="709"/>
      <c r="F163" s="88"/>
      <c r="G163" s="88"/>
      <c r="H163" s="88"/>
      <c r="I163" s="88"/>
      <c r="J163" s="101">
        <f t="shared" si="29"/>
        <v>0</v>
      </c>
      <c r="K163" s="101"/>
      <c r="L163" s="101"/>
      <c r="M163" s="101"/>
      <c r="N163" s="101"/>
      <c r="O163" s="101"/>
      <c r="P163" s="101"/>
      <c r="Q163" s="101"/>
      <c r="R163" s="101"/>
      <c r="S163" s="101">
        <f t="shared" si="30"/>
        <v>0</v>
      </c>
      <c r="T163" s="101"/>
      <c r="U163" s="101"/>
      <c r="V163" s="101"/>
      <c r="W163" s="95" t="e">
        <f>#REF!/S163*100</f>
        <v>#REF!</v>
      </c>
      <c r="X163" s="88"/>
      <c r="Y163" s="169"/>
      <c r="Z163" s="74"/>
      <c r="AA163" s="845"/>
      <c r="AB163" s="171"/>
      <c r="AC163" s="74"/>
      <c r="AD163" s="74"/>
      <c r="AE163" s="74"/>
      <c r="AF163" s="77"/>
    </row>
    <row r="164" spans="1:32" s="102" customFormat="1" hidden="1" x14ac:dyDescent="0.2">
      <c r="A164" s="746"/>
      <c r="B164" s="116" t="s">
        <v>536</v>
      </c>
      <c r="C164" s="83"/>
      <c r="D164" s="83"/>
      <c r="E164" s="83"/>
      <c r="F164" s="74"/>
      <c r="G164" s="74"/>
      <c r="H164" s="74"/>
      <c r="I164" s="74"/>
      <c r="J164" s="101">
        <f t="shared" si="29"/>
        <v>0</v>
      </c>
      <c r="K164" s="101"/>
      <c r="L164" s="101"/>
      <c r="M164" s="101"/>
      <c r="N164" s="101"/>
      <c r="O164" s="101"/>
      <c r="P164" s="101"/>
      <c r="Q164" s="101"/>
      <c r="R164" s="101"/>
      <c r="S164" s="101">
        <f t="shared" si="30"/>
        <v>0</v>
      </c>
      <c r="T164" s="101"/>
      <c r="U164" s="101"/>
      <c r="V164" s="101"/>
      <c r="W164" s="95" t="e">
        <f>#REF!/S164*100</f>
        <v>#REF!</v>
      </c>
      <c r="X164" s="74"/>
      <c r="Y164" s="74"/>
      <c r="Z164" s="74"/>
      <c r="AA164" s="143"/>
      <c r="AB164" s="171"/>
      <c r="AC164" s="74"/>
      <c r="AD164" s="74"/>
      <c r="AE164" s="74"/>
      <c r="AF164" s="74"/>
    </row>
    <row r="165" spans="1:32" s="102" customFormat="1" hidden="1" x14ac:dyDescent="0.2">
      <c r="A165" s="746"/>
      <c r="B165" s="74"/>
      <c r="C165" s="83"/>
      <c r="D165" s="83"/>
      <c r="E165" s="83"/>
      <c r="F165" s="74"/>
      <c r="G165" s="74"/>
      <c r="H165" s="74"/>
      <c r="I165" s="74"/>
      <c r="J165" s="74"/>
      <c r="K165" s="74"/>
      <c r="L165" s="74"/>
      <c r="M165" s="74"/>
      <c r="N165" s="74"/>
      <c r="O165" s="74"/>
      <c r="P165" s="74"/>
      <c r="Q165" s="74"/>
      <c r="R165" s="74"/>
      <c r="S165" s="74"/>
      <c r="T165" s="74"/>
      <c r="U165" s="74"/>
      <c r="V165" s="74"/>
      <c r="W165" s="76"/>
      <c r="X165" s="74"/>
      <c r="Y165" s="74"/>
      <c r="Z165" s="74"/>
      <c r="AA165" s="143"/>
      <c r="AB165" s="74"/>
      <c r="AC165" s="74"/>
      <c r="AD165" s="74"/>
      <c r="AE165" s="74"/>
      <c r="AF165" s="74"/>
    </row>
    <row r="170" spans="1:32" s="102" customFormat="1" x14ac:dyDescent="0.2">
      <c r="A170" s="74"/>
      <c r="B170" s="74"/>
      <c r="C170" s="83"/>
      <c r="D170" s="83"/>
      <c r="E170" s="83"/>
      <c r="F170" s="74"/>
      <c r="G170" s="74"/>
      <c r="H170" s="74"/>
      <c r="I170" s="74"/>
      <c r="J170" s="77"/>
      <c r="K170" s="77"/>
      <c r="L170" s="77"/>
      <c r="M170" s="77"/>
      <c r="N170" s="77"/>
      <c r="O170" s="77"/>
      <c r="P170" s="77"/>
      <c r="Q170" s="77"/>
      <c r="R170" s="77"/>
      <c r="S170" s="77"/>
      <c r="T170" s="77"/>
      <c r="U170" s="77"/>
      <c r="V170" s="77"/>
      <c r="W170" s="76"/>
      <c r="X170" s="74"/>
      <c r="Y170" s="74"/>
      <c r="Z170" s="74"/>
      <c r="AA170" s="143"/>
      <c r="AB170" s="74"/>
      <c r="AC170" s="74"/>
      <c r="AD170" s="74"/>
      <c r="AE170" s="74"/>
      <c r="AF170" s="74"/>
    </row>
    <row r="209" spans="1:48" s="76" customFormat="1" x14ac:dyDescent="0.2">
      <c r="A209" s="74"/>
      <c r="B209" s="74"/>
      <c r="C209" s="83"/>
      <c r="D209" s="83"/>
      <c r="E209" s="83"/>
      <c r="F209" s="74"/>
      <c r="G209" s="74"/>
      <c r="H209" s="74"/>
      <c r="I209" s="74"/>
      <c r="J209" s="74"/>
      <c r="K209" s="74"/>
      <c r="L209" s="74"/>
      <c r="M209" s="74"/>
      <c r="N209" s="74"/>
      <c r="O209" s="74"/>
      <c r="P209" s="74"/>
      <c r="Q209" s="74"/>
      <c r="R209" s="74"/>
      <c r="S209" s="77">
        <f>S130</f>
        <v>1506</v>
      </c>
      <c r="T209" s="77"/>
      <c r="U209" s="77"/>
      <c r="V209" s="77"/>
      <c r="X209" s="74"/>
      <c r="Y209" s="74"/>
      <c r="Z209" s="74"/>
      <c r="AA209" s="143"/>
      <c r="AB209" s="74"/>
      <c r="AC209" s="74"/>
      <c r="AD209" s="74"/>
      <c r="AE209" s="74"/>
      <c r="AF209" s="74"/>
      <c r="AG209" s="102"/>
      <c r="AH209" s="102"/>
      <c r="AI209" s="102"/>
      <c r="AJ209" s="102"/>
      <c r="AK209" s="102"/>
      <c r="AL209" s="102"/>
      <c r="AM209" s="102"/>
      <c r="AN209" s="102"/>
      <c r="AO209" s="102"/>
      <c r="AP209" s="102"/>
      <c r="AQ209" s="102"/>
      <c r="AR209" s="102"/>
      <c r="AS209" s="102"/>
      <c r="AT209" s="102"/>
      <c r="AU209" s="102"/>
      <c r="AV209" s="102"/>
    </row>
    <row r="210" spans="1:48" s="76" customFormat="1" x14ac:dyDescent="0.2">
      <c r="A210" s="74"/>
      <c r="B210" s="74"/>
      <c r="C210" s="83"/>
      <c r="D210" s="83"/>
      <c r="E210" s="83"/>
      <c r="F210" s="74"/>
      <c r="G210" s="74"/>
      <c r="H210" s="74"/>
      <c r="I210" s="74"/>
      <c r="J210" s="74"/>
      <c r="K210" s="74"/>
      <c r="L210" s="74"/>
      <c r="M210" s="74"/>
      <c r="N210" s="74"/>
      <c r="O210" s="74"/>
      <c r="P210" s="74"/>
      <c r="Q210" s="74"/>
      <c r="R210" s="74"/>
      <c r="S210" s="77">
        <f>S71</f>
        <v>2429</v>
      </c>
      <c r="T210" s="77"/>
      <c r="U210" s="77"/>
      <c r="V210" s="77"/>
      <c r="X210" s="74"/>
      <c r="Y210" s="74"/>
      <c r="Z210" s="74"/>
      <c r="AA210" s="143"/>
      <c r="AB210" s="74"/>
      <c r="AC210" s="74"/>
      <c r="AD210" s="74"/>
      <c r="AE210" s="74"/>
      <c r="AF210" s="74"/>
      <c r="AG210" s="102"/>
      <c r="AH210" s="102"/>
      <c r="AI210" s="102"/>
      <c r="AJ210" s="102"/>
      <c r="AK210" s="102"/>
      <c r="AL210" s="102"/>
      <c r="AM210" s="102"/>
      <c r="AN210" s="102"/>
      <c r="AO210" s="102"/>
      <c r="AP210" s="102"/>
      <c r="AQ210" s="102"/>
      <c r="AR210" s="102"/>
      <c r="AS210" s="102"/>
      <c r="AT210" s="102"/>
      <c r="AU210" s="102"/>
      <c r="AV210" s="102"/>
    </row>
    <row r="211" spans="1:48" s="76" customFormat="1" x14ac:dyDescent="0.2">
      <c r="A211" s="74"/>
      <c r="B211" s="74"/>
      <c r="C211" s="83"/>
      <c r="D211" s="83"/>
      <c r="E211" s="83"/>
      <c r="F211" s="74"/>
      <c r="G211" s="74"/>
      <c r="H211" s="74"/>
      <c r="I211" s="74"/>
      <c r="J211" s="74"/>
      <c r="K211" s="74"/>
      <c r="L211" s="74"/>
      <c r="M211" s="74"/>
      <c r="N211" s="74"/>
      <c r="O211" s="74"/>
      <c r="P211" s="74"/>
      <c r="Q211" s="74"/>
      <c r="R211" s="74"/>
      <c r="S211" s="77">
        <f>S210+S209</f>
        <v>3935</v>
      </c>
      <c r="T211" s="77"/>
      <c r="U211" s="77"/>
      <c r="V211" s="77"/>
      <c r="X211" s="74"/>
      <c r="Y211" s="74"/>
      <c r="Z211" s="74"/>
      <c r="AA211" s="143"/>
      <c r="AB211" s="74"/>
      <c r="AC211" s="74"/>
      <c r="AD211" s="74"/>
      <c r="AE211" s="74"/>
      <c r="AF211" s="74"/>
      <c r="AG211" s="102"/>
      <c r="AH211" s="102"/>
      <c r="AI211" s="102"/>
      <c r="AJ211" s="102"/>
      <c r="AK211" s="102"/>
      <c r="AL211" s="102"/>
      <c r="AM211" s="102"/>
      <c r="AN211" s="102"/>
      <c r="AO211" s="102"/>
      <c r="AP211" s="102"/>
      <c r="AQ211" s="102"/>
      <c r="AR211" s="102"/>
      <c r="AS211" s="102"/>
      <c r="AT211" s="102"/>
      <c r="AU211" s="102"/>
      <c r="AV211" s="102"/>
    </row>
    <row r="213" spans="1:48" s="76" customFormat="1" x14ac:dyDescent="0.2">
      <c r="A213" s="74"/>
      <c r="B213" s="74"/>
      <c r="C213" s="83"/>
      <c r="D213" s="83"/>
      <c r="E213" s="83"/>
      <c r="F213" s="74"/>
      <c r="G213" s="74"/>
      <c r="H213" s="74"/>
      <c r="I213" s="74"/>
      <c r="J213" s="74"/>
      <c r="K213" s="74"/>
      <c r="L213" s="74"/>
      <c r="M213" s="74"/>
      <c r="N213" s="74"/>
      <c r="O213" s="74"/>
      <c r="P213" s="74"/>
      <c r="Q213" s="74"/>
      <c r="R213" s="74"/>
      <c r="S213" s="74"/>
      <c r="T213" s="74"/>
      <c r="U213" s="74"/>
      <c r="V213" s="74"/>
      <c r="X213" s="74"/>
      <c r="Y213" s="74"/>
      <c r="Z213" s="74"/>
      <c r="AA213" s="143"/>
      <c r="AB213" s="74"/>
      <c r="AC213" s="74"/>
      <c r="AD213" s="74"/>
      <c r="AE213" s="74"/>
      <c r="AF213" s="74"/>
      <c r="AG213" s="102"/>
      <c r="AH213" s="102"/>
      <c r="AI213" s="102"/>
      <c r="AJ213" s="102"/>
      <c r="AK213" s="102"/>
      <c r="AL213" s="102"/>
      <c r="AM213" s="102"/>
      <c r="AN213" s="102"/>
      <c r="AO213" s="102"/>
      <c r="AP213" s="102"/>
      <c r="AQ213" s="102"/>
      <c r="AR213" s="102"/>
      <c r="AS213" s="102"/>
      <c r="AT213" s="102"/>
      <c r="AU213" s="102"/>
      <c r="AV213" s="102"/>
    </row>
  </sheetData>
  <mergeCells count="32">
    <mergeCell ref="A1:X1"/>
    <mergeCell ref="A2:X2"/>
    <mergeCell ref="A3:X3"/>
    <mergeCell ref="W4:X4"/>
    <mergeCell ref="A5:A7"/>
    <mergeCell ref="B5:B7"/>
    <mergeCell ref="C5:C7"/>
    <mergeCell ref="D5:D7"/>
    <mergeCell ref="E5:E7"/>
    <mergeCell ref="F5:J5"/>
    <mergeCell ref="X5:X7"/>
    <mergeCell ref="AB5:AB7"/>
    <mergeCell ref="AD5:AD7"/>
    <mergeCell ref="F6:F7"/>
    <mergeCell ref="M5:N5"/>
    <mergeCell ref="M6:M7"/>
    <mergeCell ref="N6:N7"/>
    <mergeCell ref="O5:R5"/>
    <mergeCell ref="W5:W7"/>
    <mergeCell ref="P6:Q6"/>
    <mergeCell ref="O6:O7"/>
    <mergeCell ref="R6:R7"/>
    <mergeCell ref="S5:V5"/>
    <mergeCell ref="S6:S7"/>
    <mergeCell ref="V6:V7"/>
    <mergeCell ref="T6:U6"/>
    <mergeCell ref="A145:B145"/>
    <mergeCell ref="G6:G7"/>
    <mergeCell ref="H6:J6"/>
    <mergeCell ref="K5:L5"/>
    <mergeCell ref="K6:K7"/>
    <mergeCell ref="L6:L7"/>
  </mergeCells>
  <printOptions horizontalCentered="1"/>
  <pageMargins left="0.19685039370078741" right="0.19685039370078741" top="0.59055118110236227" bottom="0.39370078740157483" header="0.31496062992125984" footer="0.2"/>
  <pageSetup paperSize="9" scale="60" orientation="landscape" r:id="rId1"/>
  <headerFooter>
    <oddFooter>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S328"/>
  <sheetViews>
    <sheetView tabSelected="1" zoomScale="85" zoomScaleNormal="85" zoomScaleSheetLayoutView="130" workbookViewId="0">
      <selection activeCell="A4" sqref="A4"/>
    </sheetView>
  </sheetViews>
  <sheetFormatPr defaultColWidth="9.33203125" defaultRowHeight="12.75" x14ac:dyDescent="0.2"/>
  <cols>
    <col min="1" max="1" width="9.5" style="74" customWidth="1"/>
    <col min="2" max="2" width="52.83203125" style="74" customWidth="1"/>
    <col min="3" max="3" width="10.1640625" style="83" customWidth="1"/>
    <col min="4" max="4" width="12.1640625" style="83" customWidth="1"/>
    <col min="5" max="5" width="8.6640625" style="83" customWidth="1"/>
    <col min="6" max="6" width="12" style="74" customWidth="1"/>
    <col min="7" max="7" width="15" style="74" customWidth="1"/>
    <col min="8" max="8" width="14.5" style="74" customWidth="1"/>
    <col min="9" max="9" width="13" style="74" customWidth="1"/>
    <col min="10" max="10" width="11.6640625" style="74" customWidth="1"/>
    <col min="11" max="11" width="12.5" style="76" customWidth="1"/>
    <col min="12" max="12" width="11.83203125" style="76" customWidth="1"/>
    <col min="13" max="13" width="12" style="76" customWidth="1"/>
    <col min="14" max="14" width="13" style="76" customWidth="1"/>
    <col min="15" max="15" width="7.33203125" style="74" customWidth="1"/>
    <col min="16" max="16" width="21.5" style="74" customWidth="1"/>
    <col min="17" max="17" width="11.1640625" style="74" customWidth="1"/>
    <col min="18" max="18" width="8.33203125" style="143" customWidth="1"/>
    <col min="19" max="19" width="17.33203125" style="74" customWidth="1"/>
    <col min="20" max="20" width="10.5" style="74" customWidth="1"/>
    <col min="21" max="21" width="23.5" style="74" customWidth="1"/>
    <col min="22" max="22" width="22" style="74" customWidth="1"/>
    <col min="23" max="23" width="11.5" style="74" customWidth="1"/>
    <col min="24" max="24" width="11.6640625" style="74" customWidth="1"/>
    <col min="25" max="26" width="9.33203125" style="74" customWidth="1"/>
    <col min="27" max="27" width="9.83203125" style="74" customWidth="1"/>
    <col min="28" max="28" width="9.33203125" style="74" customWidth="1"/>
    <col min="29" max="29" width="9.33203125" style="74"/>
    <col min="30" max="30" width="11.6640625" style="74" bestFit="1" customWidth="1"/>
    <col min="31" max="31" width="12.33203125" style="74" customWidth="1"/>
    <col min="32" max="32" width="11.1640625" style="74" bestFit="1" customWidth="1"/>
    <col min="33" max="16384" width="9.33203125" style="74"/>
  </cols>
  <sheetData>
    <row r="1" spans="1:39" ht="15.75" x14ac:dyDescent="0.2">
      <c r="A1" s="916" t="s">
        <v>699</v>
      </c>
      <c r="B1" s="916"/>
      <c r="C1" s="916"/>
      <c r="D1" s="916"/>
      <c r="E1" s="916"/>
      <c r="F1" s="916"/>
      <c r="G1" s="916"/>
      <c r="H1" s="916"/>
      <c r="I1" s="916"/>
      <c r="J1" s="916"/>
      <c r="K1" s="916"/>
      <c r="L1" s="916"/>
      <c r="M1" s="916"/>
      <c r="N1" s="916"/>
      <c r="O1" s="916"/>
      <c r="P1" s="119"/>
      <c r="Q1" s="119"/>
      <c r="U1" s="77"/>
    </row>
    <row r="2" spans="1:39" ht="18.600000000000001" customHeight="1" x14ac:dyDescent="0.2">
      <c r="A2" s="751" t="s">
        <v>702</v>
      </c>
      <c r="B2" s="751"/>
      <c r="C2" s="751"/>
      <c r="D2" s="751"/>
      <c r="E2" s="751"/>
      <c r="F2" s="751"/>
      <c r="G2" s="751"/>
      <c r="H2" s="751"/>
      <c r="I2" s="751"/>
      <c r="J2" s="751"/>
      <c r="K2" s="751"/>
      <c r="L2" s="751"/>
      <c r="M2" s="751"/>
      <c r="N2" s="751"/>
      <c r="O2" s="751"/>
      <c r="P2" s="744"/>
      <c r="Q2" s="744"/>
      <c r="U2" s="737">
        <v>23046.078000000001</v>
      </c>
      <c r="V2" s="145">
        <f>J8+U2</f>
        <v>380193.57999999996</v>
      </c>
    </row>
    <row r="3" spans="1:39" ht="17.25" customHeight="1" x14ac:dyDescent="0.2">
      <c r="A3" s="752" t="s">
        <v>763</v>
      </c>
      <c r="B3" s="752"/>
      <c r="C3" s="752"/>
      <c r="D3" s="752"/>
      <c r="E3" s="752"/>
      <c r="F3" s="752"/>
      <c r="G3" s="752"/>
      <c r="H3" s="752"/>
      <c r="I3" s="752"/>
      <c r="J3" s="752"/>
      <c r="K3" s="752"/>
      <c r="L3" s="752"/>
      <c r="M3" s="752"/>
      <c r="N3" s="752"/>
      <c r="O3" s="752"/>
      <c r="P3" s="745"/>
      <c r="Q3" s="745"/>
      <c r="R3" s="161"/>
      <c r="U3" s="74">
        <v>1506</v>
      </c>
      <c r="V3" s="736">
        <f>U3+U4</f>
        <v>3935</v>
      </c>
    </row>
    <row r="4" spans="1:39" ht="21.75" customHeight="1" x14ac:dyDescent="0.2">
      <c r="A4" s="80"/>
      <c r="B4" s="80"/>
      <c r="C4" s="80"/>
      <c r="D4" s="80"/>
      <c r="E4" s="80"/>
      <c r="F4" s="80"/>
      <c r="G4" s="80"/>
      <c r="H4" s="80"/>
      <c r="I4" s="80"/>
      <c r="J4" s="80"/>
      <c r="K4" s="80"/>
      <c r="L4" s="917" t="s">
        <v>109</v>
      </c>
      <c r="M4" s="917"/>
      <c r="N4" s="917"/>
      <c r="O4" s="917"/>
      <c r="P4" s="122"/>
      <c r="Q4" s="122"/>
      <c r="R4" s="161"/>
      <c r="U4" s="74">
        <v>2429</v>
      </c>
      <c r="V4" s="77">
        <f>J8-V3</f>
        <v>353212.50199999998</v>
      </c>
    </row>
    <row r="5" spans="1:39" ht="46.5" customHeight="1" x14ac:dyDescent="0.2">
      <c r="A5" s="861" t="s">
        <v>84</v>
      </c>
      <c r="B5" s="861" t="s">
        <v>85</v>
      </c>
      <c r="C5" s="861" t="s">
        <v>133</v>
      </c>
      <c r="D5" s="861" t="s">
        <v>134</v>
      </c>
      <c r="E5" s="861" t="s">
        <v>135</v>
      </c>
      <c r="F5" s="861" t="s">
        <v>86</v>
      </c>
      <c r="G5" s="861"/>
      <c r="H5" s="861" t="s">
        <v>664</v>
      </c>
      <c r="I5" s="861" t="s">
        <v>665</v>
      </c>
      <c r="J5" s="861"/>
      <c r="K5" s="862" t="s">
        <v>578</v>
      </c>
      <c r="L5" s="862"/>
      <c r="M5" s="861" t="s">
        <v>697</v>
      </c>
      <c r="N5" s="861" t="s">
        <v>579</v>
      </c>
      <c r="O5" s="861" t="s">
        <v>88</v>
      </c>
      <c r="P5" s="123"/>
      <c r="Q5" s="123"/>
      <c r="S5" s="766" t="s">
        <v>267</v>
      </c>
      <c r="T5" s="124">
        <f>92/173%</f>
        <v>53.179190751445084</v>
      </c>
      <c r="U5" s="796" t="s">
        <v>106</v>
      </c>
      <c r="W5" s="738">
        <f>J97-V3</f>
        <v>133704</v>
      </c>
    </row>
    <row r="6" spans="1:39" ht="7.5" customHeight="1" x14ac:dyDescent="0.2">
      <c r="A6" s="861"/>
      <c r="B6" s="861"/>
      <c r="C6" s="861"/>
      <c r="D6" s="861"/>
      <c r="E6" s="861"/>
      <c r="F6" s="861" t="s">
        <v>89</v>
      </c>
      <c r="G6" s="861" t="s">
        <v>90</v>
      </c>
      <c r="H6" s="861"/>
      <c r="I6" s="861" t="s">
        <v>666</v>
      </c>
      <c r="J6" s="861" t="s">
        <v>414</v>
      </c>
      <c r="K6" s="862" t="s">
        <v>23</v>
      </c>
      <c r="L6" s="862" t="s">
        <v>132</v>
      </c>
      <c r="M6" s="861"/>
      <c r="N6" s="861"/>
      <c r="O6" s="861"/>
      <c r="P6" s="123"/>
      <c r="Q6" s="123"/>
      <c r="S6" s="766"/>
      <c r="U6" s="796"/>
      <c r="W6" s="738">
        <f>J152-V3</f>
        <v>87340</v>
      </c>
    </row>
    <row r="7" spans="1:39" ht="108.75" customHeight="1" x14ac:dyDescent="0.2">
      <c r="A7" s="861"/>
      <c r="B7" s="861"/>
      <c r="C7" s="861"/>
      <c r="D7" s="861"/>
      <c r="E7" s="861"/>
      <c r="F7" s="861"/>
      <c r="G7" s="861"/>
      <c r="H7" s="861"/>
      <c r="I7" s="861"/>
      <c r="J7" s="861"/>
      <c r="K7" s="862"/>
      <c r="L7" s="862"/>
      <c r="M7" s="861"/>
      <c r="N7" s="861"/>
      <c r="O7" s="861"/>
      <c r="P7" s="123"/>
      <c r="Q7" s="123"/>
      <c r="R7" s="144">
        <f>I8+1813</f>
        <v>877198.3</v>
      </c>
      <c r="S7" s="766"/>
      <c r="U7" s="796"/>
    </row>
    <row r="8" spans="1:39" ht="20.100000000000001" customHeight="1" x14ac:dyDescent="0.2">
      <c r="A8" s="864"/>
      <c r="B8" s="865" t="s">
        <v>23</v>
      </c>
      <c r="C8" s="865"/>
      <c r="D8" s="865"/>
      <c r="E8" s="865"/>
      <c r="F8" s="864"/>
      <c r="G8" s="866">
        <f>G9+G20+G97</f>
        <v>1894475.7960000001</v>
      </c>
      <c r="H8" s="866">
        <f t="shared" ref="H8:N8" si="0">H9+H20+H97</f>
        <v>1353334.2960000001</v>
      </c>
      <c r="I8" s="866">
        <f t="shared" si="0"/>
        <v>875385.3</v>
      </c>
      <c r="J8" s="866">
        <f t="shared" si="0"/>
        <v>357147.50199999998</v>
      </c>
      <c r="K8" s="866">
        <f t="shared" si="0"/>
        <v>355641.50199999998</v>
      </c>
      <c r="L8" s="866">
        <f t="shared" si="0"/>
        <v>355641.50199999998</v>
      </c>
      <c r="M8" s="866">
        <f t="shared" si="0"/>
        <v>585848.30099999998</v>
      </c>
      <c r="N8" s="866">
        <f t="shared" si="0"/>
        <v>362917.60100000002</v>
      </c>
      <c r="O8" s="925"/>
      <c r="P8" s="126"/>
      <c r="Q8" s="126"/>
      <c r="T8" s="127" t="e">
        <f>#REF!-31.84</f>
        <v>#REF!</v>
      </c>
      <c r="V8" s="77">
        <f>I8+66627</f>
        <v>942012.3</v>
      </c>
      <c r="W8" s="128">
        <f>800+45808+43818</f>
        <v>90426</v>
      </c>
    </row>
    <row r="9" spans="1:39" ht="20.100000000000001" customHeight="1" x14ac:dyDescent="0.2">
      <c r="A9" s="865" t="s">
        <v>24</v>
      </c>
      <c r="B9" s="869" t="str">
        <f>'Bieu CKGN (ko in)'!B9</f>
        <v>Nguồn vốn NSTW</v>
      </c>
      <c r="C9" s="899"/>
      <c r="D9" s="899"/>
      <c r="E9" s="899"/>
      <c r="F9" s="883"/>
      <c r="G9" s="870">
        <f>G10+G11+G12+G15+G18</f>
        <v>669000</v>
      </c>
      <c r="H9" s="870">
        <f t="shared" ref="H9:N9" si="1">H10+H11+H12+H15+H18</f>
        <v>584000</v>
      </c>
      <c r="I9" s="870">
        <f t="shared" si="1"/>
        <v>453285</v>
      </c>
      <c r="J9" s="870">
        <f t="shared" si="1"/>
        <v>159823</v>
      </c>
      <c r="K9" s="870">
        <f t="shared" si="1"/>
        <v>159823</v>
      </c>
      <c r="L9" s="870">
        <f t="shared" si="1"/>
        <v>159823</v>
      </c>
      <c r="M9" s="870">
        <f t="shared" si="1"/>
        <v>215715</v>
      </c>
      <c r="N9" s="870">
        <f t="shared" si="1"/>
        <v>98965</v>
      </c>
      <c r="O9" s="89"/>
      <c r="P9" s="83"/>
      <c r="Q9" s="83"/>
    </row>
    <row r="10" spans="1:39" s="82" customFormat="1" ht="37.5" customHeight="1" x14ac:dyDescent="0.2">
      <c r="A10" s="872">
        <v>1</v>
      </c>
      <c r="B10" s="873" t="s">
        <v>29</v>
      </c>
      <c r="C10" s="879"/>
      <c r="D10" s="879"/>
      <c r="E10" s="879"/>
      <c r="F10" s="875"/>
      <c r="G10" s="876"/>
      <c r="H10" s="876"/>
      <c r="I10" s="876"/>
      <c r="J10" s="876"/>
      <c r="K10" s="877"/>
      <c r="L10" s="877"/>
      <c r="M10" s="877"/>
      <c r="N10" s="877"/>
      <c r="O10" s="875"/>
      <c r="P10" s="131"/>
      <c r="Q10" s="131"/>
      <c r="R10" s="161"/>
    </row>
    <row r="11" spans="1:39" s="82" customFormat="1" ht="20.100000000000001" customHeight="1" x14ac:dyDescent="0.2">
      <c r="A11" s="872">
        <v>2</v>
      </c>
      <c r="B11" s="873" t="s">
        <v>31</v>
      </c>
      <c r="C11" s="879"/>
      <c r="D11" s="879"/>
      <c r="E11" s="879"/>
      <c r="F11" s="875"/>
      <c r="G11" s="876"/>
      <c r="H11" s="876"/>
      <c r="I11" s="876"/>
      <c r="J11" s="876"/>
      <c r="K11" s="877"/>
      <c r="L11" s="877"/>
      <c r="M11" s="877"/>
      <c r="N11" s="877"/>
      <c r="O11" s="875"/>
      <c r="P11" s="131"/>
      <c r="Q11" s="131"/>
      <c r="R11" s="161"/>
      <c r="T11" s="132" t="e">
        <f>#REF!+#REF!</f>
        <v>#REF!</v>
      </c>
      <c r="V11" s="132" t="e">
        <f>#REF!+#REF!</f>
        <v>#REF!</v>
      </c>
      <c r="W11" s="133" t="e">
        <f>V11/T11*100</f>
        <v>#REF!</v>
      </c>
    </row>
    <row r="12" spans="1:39" s="85" customFormat="1" ht="20.100000000000001" customHeight="1" x14ac:dyDescent="0.2">
      <c r="A12" s="872">
        <v>3</v>
      </c>
      <c r="B12" s="873" t="s">
        <v>416</v>
      </c>
      <c r="C12" s="879"/>
      <c r="D12" s="879"/>
      <c r="E12" s="879"/>
      <c r="F12" s="879"/>
      <c r="G12" s="880">
        <f>SUM(G13:G14)</f>
        <v>244000</v>
      </c>
      <c r="H12" s="880">
        <f t="shared" ref="H12:J12" si="2">SUM(H13:H14)</f>
        <v>229000</v>
      </c>
      <c r="I12" s="880">
        <f t="shared" si="2"/>
        <v>244000</v>
      </c>
      <c r="J12" s="880">
        <f t="shared" si="2"/>
        <v>77923</v>
      </c>
      <c r="K12" s="880">
        <f t="shared" ref="K12:N12" si="3">SUM(K13:K14)</f>
        <v>77923</v>
      </c>
      <c r="L12" s="880">
        <f t="shared" si="3"/>
        <v>77923</v>
      </c>
      <c r="M12" s="880">
        <f t="shared" si="3"/>
        <v>0</v>
      </c>
      <c r="N12" s="880">
        <f t="shared" si="3"/>
        <v>0</v>
      </c>
      <c r="O12" s="879"/>
      <c r="P12" s="134"/>
      <c r="Q12" s="134"/>
      <c r="R12" s="161"/>
      <c r="AD12" s="747" t="s">
        <v>411</v>
      </c>
      <c r="AF12" s="85" t="s">
        <v>412</v>
      </c>
      <c r="AH12" s="85" t="s">
        <v>413</v>
      </c>
      <c r="AL12" s="781" t="s">
        <v>574</v>
      </c>
      <c r="AM12" s="781"/>
    </row>
    <row r="13" spans="1:39" ht="72.75" customHeight="1" x14ac:dyDescent="0.2">
      <c r="A13" s="883" t="s">
        <v>367</v>
      </c>
      <c r="B13" s="884" t="str">
        <f>'Bieu CKGN (ko in)'!B13</f>
        <v>Sắp xếp ổn định các điểm dân cư: Mò Lò, Sa Thàng xã Mù Cả, điểm Nậm Kha Á, Pà Khà, U Na1-2, Tia Ma Mủ, Pa Tết xã Tà Tổng, huyện Mường Tè;</v>
      </c>
      <c r="C13" s="885" t="s">
        <v>137</v>
      </c>
      <c r="D13" s="89"/>
      <c r="E13" s="89" t="s">
        <v>158</v>
      </c>
      <c r="F13" s="89" t="str">
        <f>'Bieu CKGN (ko in)'!C13</f>
        <v>1734-04/12/2020</v>
      </c>
      <c r="G13" s="886">
        <f>'Bieu CKGN (ko in)'!D13</f>
        <v>164000</v>
      </c>
      <c r="H13" s="886">
        <v>149000</v>
      </c>
      <c r="I13" s="886">
        <f>15000+7702+89000+J13</f>
        <v>164000</v>
      </c>
      <c r="J13" s="886">
        <v>52298</v>
      </c>
      <c r="K13" s="888">
        <v>52298</v>
      </c>
      <c r="L13" s="888">
        <v>52298</v>
      </c>
      <c r="M13" s="888">
        <f>G13-I13</f>
        <v>0</v>
      </c>
      <c r="N13" s="888"/>
      <c r="O13" s="89"/>
      <c r="P13" s="83"/>
      <c r="Q13" s="83"/>
      <c r="R13" s="143" t="s">
        <v>122</v>
      </c>
      <c r="S13" s="135" t="s">
        <v>268</v>
      </c>
      <c r="T13" s="136"/>
      <c r="V13" s="74">
        <v>27097</v>
      </c>
      <c r="W13" s="137" t="e">
        <f>V13-#REF!</f>
        <v>#REF!</v>
      </c>
      <c r="X13" s="77" t="e">
        <f>#REF!-8654</f>
        <v>#REF!</v>
      </c>
      <c r="AD13" s="77" t="e">
        <f>I13-#REF!</f>
        <v>#REF!</v>
      </c>
      <c r="AE13" s="77" t="e">
        <f>#REF!-#REF!</f>
        <v>#REF!</v>
      </c>
      <c r="AF13" s="128">
        <v>113000</v>
      </c>
      <c r="AG13" s="74">
        <v>17613</v>
      </c>
      <c r="AH13" s="77">
        <f>AF13-AG13</f>
        <v>95387</v>
      </c>
      <c r="AL13" s="74">
        <v>122900</v>
      </c>
      <c r="AM13" s="74">
        <v>9900</v>
      </c>
    </row>
    <row r="14" spans="1:39" ht="39.75" customHeight="1" x14ac:dyDescent="0.2">
      <c r="A14" s="883" t="s">
        <v>367</v>
      </c>
      <c r="B14" s="884" t="str">
        <f>'Bieu CKGN (ko in)'!B14</f>
        <v>Sắp xếp ổn định dân cư 02 xã Tà Tổng, Mù Cả</v>
      </c>
      <c r="C14" s="885" t="s">
        <v>136</v>
      </c>
      <c r="D14" s="89"/>
      <c r="E14" s="89" t="s">
        <v>158</v>
      </c>
      <c r="F14" s="89" t="str">
        <f>'Bieu CKGN (ko in)'!C14</f>
        <v>1735-04/12/2020</v>
      </c>
      <c r="G14" s="886">
        <f>'Bieu CKGN (ko in)'!D14</f>
        <v>80000</v>
      </c>
      <c r="H14" s="886">
        <v>80000</v>
      </c>
      <c r="I14" s="886">
        <f>12375+42000+J14</f>
        <v>80000</v>
      </c>
      <c r="J14" s="886">
        <v>25625</v>
      </c>
      <c r="K14" s="886">
        <v>25625</v>
      </c>
      <c r="L14" s="886">
        <v>25625</v>
      </c>
      <c r="M14" s="888">
        <f>G14-I14</f>
        <v>0</v>
      </c>
      <c r="N14" s="886"/>
      <c r="O14" s="89"/>
      <c r="P14" s="83"/>
      <c r="Q14" s="83"/>
      <c r="R14" s="143" t="s">
        <v>122</v>
      </c>
      <c r="S14" s="135" t="s">
        <v>268</v>
      </c>
      <c r="U14" s="137"/>
      <c r="V14" s="74">
        <v>26338</v>
      </c>
      <c r="W14" s="138" t="e">
        <f>#REF!-V14</f>
        <v>#REF!</v>
      </c>
      <c r="Z14" s="77">
        <f>I14</f>
        <v>80000</v>
      </c>
      <c r="AA14" s="74">
        <v>1000</v>
      </c>
      <c r="AB14" s="77">
        <f>AA14+Z14</f>
        <v>81000</v>
      </c>
      <c r="AD14" s="77" t="e">
        <f>I14-#REF!</f>
        <v>#REF!</v>
      </c>
      <c r="AE14" s="77" t="e">
        <f>#REF!-#REF!</f>
        <v>#REF!</v>
      </c>
    </row>
    <row r="15" spans="1:39" s="85" customFormat="1" ht="36.75" customHeight="1" x14ac:dyDescent="0.2">
      <c r="A15" s="872">
        <v>4</v>
      </c>
      <c r="B15" s="873" t="s">
        <v>417</v>
      </c>
      <c r="C15" s="906"/>
      <c r="D15" s="879"/>
      <c r="E15" s="879"/>
      <c r="F15" s="879"/>
      <c r="G15" s="880">
        <f>SUM(G16:G17)</f>
        <v>275000</v>
      </c>
      <c r="H15" s="880">
        <f t="shared" ref="H15:J15" si="4">SUM(H16:H17)</f>
        <v>275000</v>
      </c>
      <c r="I15" s="880">
        <f t="shared" si="4"/>
        <v>209285</v>
      </c>
      <c r="J15" s="880">
        <f t="shared" si="4"/>
        <v>81900</v>
      </c>
      <c r="K15" s="880">
        <f t="shared" ref="K15:N15" si="5">SUM(K16:K17)</f>
        <v>81900</v>
      </c>
      <c r="L15" s="880">
        <f t="shared" si="5"/>
        <v>81900</v>
      </c>
      <c r="M15" s="880">
        <f t="shared" si="5"/>
        <v>65715</v>
      </c>
      <c r="N15" s="880">
        <f t="shared" si="5"/>
        <v>61465</v>
      </c>
      <c r="O15" s="879"/>
      <c r="P15" s="134"/>
      <c r="Q15" s="134"/>
      <c r="R15" s="708"/>
      <c r="S15" s="684"/>
      <c r="U15" s="731"/>
      <c r="W15" s="732"/>
      <c r="Z15" s="918"/>
      <c r="AB15" s="918"/>
      <c r="AD15" s="918"/>
      <c r="AE15" s="918"/>
    </row>
    <row r="16" spans="1:39" ht="38.25" x14ac:dyDescent="0.2">
      <c r="A16" s="883" t="s">
        <v>367</v>
      </c>
      <c r="B16" s="884" t="str">
        <f>'Bieu CKGN (ko in)'!B15</f>
        <v>Nâng cấp đường giao thông Nậm Lằn - Mốc 17</v>
      </c>
      <c r="C16" s="885" t="s">
        <v>138</v>
      </c>
      <c r="D16" s="89"/>
      <c r="E16" s="891" t="s">
        <v>159</v>
      </c>
      <c r="F16" s="89" t="str">
        <f>'Bieu CKGN (ko in)'!C15</f>
        <v>997-30/07/2021</v>
      </c>
      <c r="G16" s="886">
        <f>'Bieu CKGN (ko in)'!D15</f>
        <v>190000</v>
      </c>
      <c r="H16" s="886">
        <v>190000</v>
      </c>
      <c r="I16" s="886">
        <f>200+75685+J16</f>
        <v>144385</v>
      </c>
      <c r="J16" s="886">
        <v>68500</v>
      </c>
      <c r="K16" s="886">
        <v>68500</v>
      </c>
      <c r="L16" s="886">
        <v>68500</v>
      </c>
      <c r="M16" s="888">
        <f>G16-I16</f>
        <v>45615</v>
      </c>
      <c r="N16" s="886">
        <f>G16-I16</f>
        <v>45615</v>
      </c>
      <c r="O16" s="89"/>
      <c r="P16" s="83"/>
      <c r="Q16" s="83"/>
      <c r="R16" s="143" t="s">
        <v>122</v>
      </c>
      <c r="S16" s="135" t="s">
        <v>268</v>
      </c>
      <c r="V16" s="139">
        <v>60270.32</v>
      </c>
      <c r="W16" s="136" t="e">
        <f>V16-#REF!</f>
        <v>#REF!</v>
      </c>
      <c r="AD16" s="77" t="e">
        <f>I16-#REF!</f>
        <v>#REF!</v>
      </c>
      <c r="AE16" s="77" t="e">
        <f>#REF!-#REF!</f>
        <v>#REF!</v>
      </c>
      <c r="AF16" s="128">
        <v>15000</v>
      </c>
    </row>
    <row r="17" spans="1:33" s="75" customFormat="1" ht="38.25" x14ac:dyDescent="0.2">
      <c r="A17" s="883" t="s">
        <v>367</v>
      </c>
      <c r="B17" s="884" t="s">
        <v>120</v>
      </c>
      <c r="C17" s="885" t="s">
        <v>138</v>
      </c>
      <c r="D17" s="89"/>
      <c r="E17" s="891" t="s">
        <v>160</v>
      </c>
      <c r="F17" s="89" t="s">
        <v>121</v>
      </c>
      <c r="G17" s="886">
        <v>85000</v>
      </c>
      <c r="H17" s="886">
        <v>85000</v>
      </c>
      <c r="I17" s="886">
        <f>14500+37000+J17</f>
        <v>64900</v>
      </c>
      <c r="J17" s="886">
        <v>13400</v>
      </c>
      <c r="K17" s="886">
        <v>13400</v>
      </c>
      <c r="L17" s="886">
        <v>13400</v>
      </c>
      <c r="M17" s="888">
        <f>G17-I17</f>
        <v>20100</v>
      </c>
      <c r="N17" s="886">
        <f>G17*95%-I17</f>
        <v>15850</v>
      </c>
      <c r="O17" s="89"/>
      <c r="P17" s="83"/>
      <c r="Q17" s="83"/>
      <c r="R17" s="143" t="s">
        <v>122</v>
      </c>
      <c r="S17" s="135" t="s">
        <v>268</v>
      </c>
      <c r="V17" s="139" t="e">
        <f>W17-#REF!</f>
        <v>#REF!</v>
      </c>
      <c r="W17" s="77">
        <v>24760</v>
      </c>
      <c r="Y17" s="919"/>
      <c r="Z17" s="920"/>
      <c r="AD17" s="77" t="e">
        <f>I17-#REF!</f>
        <v>#REF!</v>
      </c>
      <c r="AE17" s="77" t="e">
        <f>#REF!-#REF!</f>
        <v>#REF!</v>
      </c>
      <c r="AG17" s="74">
        <f>9000+7500+8000</f>
        <v>24500</v>
      </c>
    </row>
    <row r="18" spans="1:33" s="85" customFormat="1" ht="20.100000000000001" customHeight="1" x14ac:dyDescent="0.2">
      <c r="A18" s="872">
        <v>5</v>
      </c>
      <c r="B18" s="873" t="s">
        <v>463</v>
      </c>
      <c r="C18" s="892"/>
      <c r="D18" s="875"/>
      <c r="E18" s="894"/>
      <c r="F18" s="875"/>
      <c r="G18" s="880">
        <f>SUM(G19)</f>
        <v>150000</v>
      </c>
      <c r="H18" s="880">
        <f t="shared" ref="H18:N18" si="6">SUM(H19)</f>
        <v>80000</v>
      </c>
      <c r="I18" s="880">
        <f t="shared" si="6"/>
        <v>0</v>
      </c>
      <c r="J18" s="880">
        <f t="shared" si="6"/>
        <v>0</v>
      </c>
      <c r="K18" s="880">
        <f t="shared" si="6"/>
        <v>0</v>
      </c>
      <c r="L18" s="880">
        <f t="shared" si="6"/>
        <v>0</v>
      </c>
      <c r="M18" s="880">
        <f t="shared" si="6"/>
        <v>150000</v>
      </c>
      <c r="N18" s="880">
        <f t="shared" si="6"/>
        <v>37500</v>
      </c>
      <c r="O18" s="875"/>
      <c r="P18" s="131"/>
      <c r="Q18" s="131"/>
      <c r="R18" s="161"/>
      <c r="S18" s="146"/>
      <c r="V18" s="730"/>
      <c r="W18" s="132"/>
      <c r="Y18" s="918"/>
      <c r="Z18" s="921"/>
      <c r="AD18" s="132"/>
      <c r="AE18" s="132"/>
      <c r="AG18" s="82"/>
    </row>
    <row r="19" spans="1:33" s="419" customFormat="1" ht="38.25" x14ac:dyDescent="0.2">
      <c r="A19" s="883" t="s">
        <v>367</v>
      </c>
      <c r="B19" s="884" t="s">
        <v>581</v>
      </c>
      <c r="C19" s="885" t="s">
        <v>138</v>
      </c>
      <c r="D19" s="89"/>
      <c r="E19" s="891" t="s">
        <v>582</v>
      </c>
      <c r="F19" s="89"/>
      <c r="G19" s="886">
        <v>150000</v>
      </c>
      <c r="H19" s="886">
        <v>80000</v>
      </c>
      <c r="I19" s="886"/>
      <c r="J19" s="886"/>
      <c r="K19" s="886"/>
      <c r="L19" s="888"/>
      <c r="M19" s="888">
        <f>G19-I19</f>
        <v>150000</v>
      </c>
      <c r="N19" s="888">
        <f>G19*50%-37500</f>
        <v>37500</v>
      </c>
      <c r="O19" s="89"/>
      <c r="P19" s="404"/>
      <c r="Q19" s="404"/>
      <c r="R19" s="403" t="s">
        <v>123</v>
      </c>
      <c r="S19" s="135" t="s">
        <v>268</v>
      </c>
      <c r="V19" s="420"/>
      <c r="W19" s="421"/>
      <c r="Y19" s="682"/>
      <c r="Z19" s="408"/>
      <c r="AD19" s="421"/>
      <c r="AE19" s="421"/>
      <c r="AG19" s="404"/>
    </row>
    <row r="20" spans="1:33" s="419" customFormat="1" ht="20.100000000000001" customHeight="1" x14ac:dyDescent="0.2">
      <c r="A20" s="865" t="s">
        <v>26</v>
      </c>
      <c r="B20" s="869" t="s">
        <v>670</v>
      </c>
      <c r="C20" s="898"/>
      <c r="D20" s="898"/>
      <c r="E20" s="898"/>
      <c r="F20" s="89"/>
      <c r="G20" s="895">
        <f t="shared" ref="G20:L20" si="7">G21+G34</f>
        <v>650361</v>
      </c>
      <c r="H20" s="895">
        <f t="shared" si="7"/>
        <v>231502.296</v>
      </c>
      <c r="I20" s="895">
        <f t="shared" si="7"/>
        <v>128914.29999999999</v>
      </c>
      <c r="J20" s="895">
        <f t="shared" si="7"/>
        <v>59685.502</v>
      </c>
      <c r="K20" s="895">
        <f t="shared" si="7"/>
        <v>59685.502</v>
      </c>
      <c r="L20" s="895">
        <f t="shared" si="7"/>
        <v>59685.502</v>
      </c>
      <c r="M20" s="895">
        <f t="shared" ref="M20" si="8">M21+M34</f>
        <v>132946.30100000001</v>
      </c>
      <c r="N20" s="895">
        <f t="shared" ref="N20" si="9">N21+N34</f>
        <v>78376.301000000007</v>
      </c>
      <c r="O20" s="89"/>
      <c r="P20" s="404"/>
      <c r="Q20" s="404"/>
      <c r="R20" s="403"/>
      <c r="S20" s="135"/>
      <c r="V20" s="420"/>
      <c r="W20" s="421"/>
      <c r="Y20" s="682"/>
      <c r="Z20" s="408"/>
      <c r="AD20" s="421"/>
      <c r="AE20" s="421"/>
      <c r="AG20" s="404"/>
    </row>
    <row r="21" spans="1:33" s="419" customFormat="1" ht="20.100000000000001" customHeight="1" x14ac:dyDescent="0.2">
      <c r="A21" s="865" t="s">
        <v>15</v>
      </c>
      <c r="B21" s="869" t="s">
        <v>645</v>
      </c>
      <c r="C21" s="896"/>
      <c r="D21" s="898"/>
      <c r="E21" s="897"/>
      <c r="F21" s="898"/>
      <c r="G21" s="895">
        <f>G22+G28+G30+G32</f>
        <v>134270</v>
      </c>
      <c r="H21" s="895">
        <f t="shared" ref="H21:N21" si="10">H22+H28+H30+H32</f>
        <v>60497.385999999999</v>
      </c>
      <c r="I21" s="895">
        <f t="shared" si="10"/>
        <v>18018</v>
      </c>
      <c r="J21" s="895">
        <f t="shared" si="10"/>
        <v>12997.386</v>
      </c>
      <c r="K21" s="895">
        <f t="shared" si="10"/>
        <v>12997.386</v>
      </c>
      <c r="L21" s="895">
        <f t="shared" si="10"/>
        <v>12997.386</v>
      </c>
      <c r="M21" s="895">
        <f t="shared" si="10"/>
        <v>61952</v>
      </c>
      <c r="N21" s="895">
        <f t="shared" si="10"/>
        <v>28703</v>
      </c>
      <c r="O21" s="898"/>
      <c r="P21" s="404"/>
      <c r="Q21" s="404"/>
      <c r="R21" s="403"/>
      <c r="S21" s="135"/>
      <c r="V21" s="420"/>
      <c r="W21" s="421"/>
      <c r="Y21" s="682"/>
      <c r="Z21" s="408"/>
      <c r="AD21" s="421"/>
      <c r="AE21" s="421"/>
      <c r="AG21" s="404"/>
    </row>
    <row r="22" spans="1:33" s="419" customFormat="1" ht="20.100000000000001" customHeight="1" x14ac:dyDescent="0.2">
      <c r="A22" s="872">
        <v>1</v>
      </c>
      <c r="B22" s="873" t="s">
        <v>34</v>
      </c>
      <c r="C22" s="879"/>
      <c r="D22" s="879"/>
      <c r="E22" s="879"/>
      <c r="F22" s="879"/>
      <c r="G22" s="880">
        <f>SUM(G23:G27)</f>
        <v>54300</v>
      </c>
      <c r="H22" s="880">
        <f t="shared" ref="H22:N22" si="11">SUM(H23:H27)</f>
        <v>527.38599999999997</v>
      </c>
      <c r="I22" s="880">
        <f t="shared" si="11"/>
        <v>0</v>
      </c>
      <c r="J22" s="880">
        <f t="shared" si="11"/>
        <v>527.38599999999997</v>
      </c>
      <c r="K22" s="880">
        <f t="shared" si="11"/>
        <v>527.38599999999997</v>
      </c>
      <c r="L22" s="880">
        <f t="shared" si="11"/>
        <v>527.38599999999997</v>
      </c>
      <c r="M22" s="880">
        <f t="shared" si="11"/>
        <v>0</v>
      </c>
      <c r="N22" s="880">
        <f t="shared" si="11"/>
        <v>0</v>
      </c>
      <c r="O22" s="89"/>
      <c r="P22" s="404"/>
      <c r="Q22" s="404"/>
      <c r="R22" s="403"/>
      <c r="S22" s="135"/>
      <c r="V22" s="420"/>
      <c r="W22" s="421"/>
      <c r="Y22" s="682"/>
      <c r="Z22" s="408"/>
      <c r="AD22" s="421"/>
      <c r="AE22" s="421"/>
      <c r="AG22" s="404"/>
    </row>
    <row r="23" spans="1:33" s="419" customFormat="1" ht="35.1" customHeight="1" x14ac:dyDescent="0.2">
      <c r="A23" s="883" t="s">
        <v>367</v>
      </c>
      <c r="B23" s="884" t="s">
        <v>418</v>
      </c>
      <c r="C23" s="885" t="s">
        <v>138</v>
      </c>
      <c r="D23" s="89"/>
      <c r="E23" s="89"/>
      <c r="F23" s="89" t="s">
        <v>419</v>
      </c>
      <c r="G23" s="886">
        <v>3500</v>
      </c>
      <c r="H23" s="900">
        <v>26.625</v>
      </c>
      <c r="I23" s="926"/>
      <c r="J23" s="900">
        <v>26.625</v>
      </c>
      <c r="K23" s="900">
        <f>L23</f>
        <v>26.625</v>
      </c>
      <c r="L23" s="901">
        <v>26.625</v>
      </c>
      <c r="M23" s="888"/>
      <c r="N23" s="901"/>
      <c r="O23" s="89"/>
      <c r="P23" s="404"/>
      <c r="Q23" s="404"/>
      <c r="R23" s="403"/>
      <c r="S23" s="135"/>
      <c r="V23" s="420"/>
      <c r="W23" s="421"/>
      <c r="Y23" s="682"/>
      <c r="Z23" s="408"/>
      <c r="AD23" s="421"/>
      <c r="AE23" s="421"/>
      <c r="AG23" s="404"/>
    </row>
    <row r="24" spans="1:33" s="419" customFormat="1" ht="35.1" customHeight="1" x14ac:dyDescent="0.2">
      <c r="A24" s="883" t="s">
        <v>367</v>
      </c>
      <c r="B24" s="884" t="s">
        <v>420</v>
      </c>
      <c r="C24" s="885" t="s">
        <v>143</v>
      </c>
      <c r="D24" s="89"/>
      <c r="E24" s="902"/>
      <c r="F24" s="89" t="s">
        <v>421</v>
      </c>
      <c r="G24" s="886">
        <v>9800</v>
      </c>
      <c r="H24" s="900">
        <v>201.38300000000001</v>
      </c>
      <c r="I24" s="926"/>
      <c r="J24" s="900">
        <v>201.38300000000001</v>
      </c>
      <c r="K24" s="900">
        <f t="shared" ref="K24:K31" si="12">L24</f>
        <v>201.38300000000001</v>
      </c>
      <c r="L24" s="901">
        <v>201.38300000000001</v>
      </c>
      <c r="M24" s="888"/>
      <c r="N24" s="901"/>
      <c r="O24" s="89"/>
      <c r="P24" s="404"/>
      <c r="Q24" s="404"/>
      <c r="R24" s="403"/>
      <c r="S24" s="135"/>
      <c r="V24" s="420"/>
      <c r="W24" s="421"/>
      <c r="Y24" s="682"/>
      <c r="Z24" s="408"/>
      <c r="AD24" s="421"/>
      <c r="AE24" s="421"/>
      <c r="AG24" s="404"/>
    </row>
    <row r="25" spans="1:33" s="419" customFormat="1" ht="35.1" customHeight="1" x14ac:dyDescent="0.2">
      <c r="A25" s="883" t="s">
        <v>367</v>
      </c>
      <c r="B25" s="884" t="s">
        <v>422</v>
      </c>
      <c r="C25" s="885" t="s">
        <v>148</v>
      </c>
      <c r="D25" s="89"/>
      <c r="E25" s="89"/>
      <c r="F25" s="89" t="s">
        <v>423</v>
      </c>
      <c r="G25" s="886">
        <v>19700</v>
      </c>
      <c r="H25" s="900">
        <v>156.37799999999999</v>
      </c>
      <c r="I25" s="926"/>
      <c r="J25" s="900">
        <v>156.37799999999999</v>
      </c>
      <c r="K25" s="900">
        <f t="shared" si="12"/>
        <v>156.37799999999999</v>
      </c>
      <c r="L25" s="901">
        <v>156.37799999999999</v>
      </c>
      <c r="M25" s="888"/>
      <c r="N25" s="901"/>
      <c r="O25" s="89"/>
      <c r="P25" s="404"/>
      <c r="Q25" s="404"/>
      <c r="R25" s="403"/>
      <c r="S25" s="135"/>
      <c r="V25" s="420"/>
      <c r="W25" s="421"/>
      <c r="Y25" s="682"/>
      <c r="Z25" s="408"/>
      <c r="AD25" s="421"/>
      <c r="AE25" s="421"/>
      <c r="AG25" s="404"/>
    </row>
    <row r="26" spans="1:33" s="419" customFormat="1" ht="35.1" customHeight="1" x14ac:dyDescent="0.2">
      <c r="A26" s="883" t="s">
        <v>367</v>
      </c>
      <c r="B26" s="884" t="s">
        <v>424</v>
      </c>
      <c r="C26" s="885" t="s">
        <v>166</v>
      </c>
      <c r="D26" s="89"/>
      <c r="E26" s="89"/>
      <c r="F26" s="89" t="s">
        <v>425</v>
      </c>
      <c r="G26" s="886">
        <v>11300</v>
      </c>
      <c r="H26" s="900">
        <v>112</v>
      </c>
      <c r="I26" s="926"/>
      <c r="J26" s="900">
        <v>112</v>
      </c>
      <c r="K26" s="900">
        <f t="shared" si="12"/>
        <v>112</v>
      </c>
      <c r="L26" s="901">
        <v>112</v>
      </c>
      <c r="M26" s="888"/>
      <c r="N26" s="901"/>
      <c r="O26" s="89"/>
      <c r="P26" s="404"/>
      <c r="Q26" s="404"/>
      <c r="R26" s="403"/>
      <c r="S26" s="135"/>
      <c r="V26" s="420"/>
      <c r="W26" s="421"/>
      <c r="Y26" s="682"/>
      <c r="Z26" s="408"/>
      <c r="AD26" s="421"/>
      <c r="AE26" s="421"/>
      <c r="AG26" s="404"/>
    </row>
    <row r="27" spans="1:33" s="419" customFormat="1" ht="59.25" customHeight="1" x14ac:dyDescent="0.2">
      <c r="A27" s="883" t="s">
        <v>367</v>
      </c>
      <c r="B27" s="884" t="s">
        <v>426</v>
      </c>
      <c r="C27" s="885" t="s">
        <v>226</v>
      </c>
      <c r="D27" s="89"/>
      <c r="E27" s="89"/>
      <c r="F27" s="89" t="s">
        <v>427</v>
      </c>
      <c r="G27" s="886">
        <v>10000</v>
      </c>
      <c r="H27" s="900">
        <v>31</v>
      </c>
      <c r="I27" s="926"/>
      <c r="J27" s="900">
        <v>31</v>
      </c>
      <c r="K27" s="900">
        <f t="shared" si="12"/>
        <v>31</v>
      </c>
      <c r="L27" s="901">
        <v>31</v>
      </c>
      <c r="M27" s="888"/>
      <c r="N27" s="887"/>
      <c r="O27" s="89"/>
      <c r="P27" s="404"/>
      <c r="Q27" s="404"/>
      <c r="R27" s="403"/>
      <c r="S27" s="135"/>
      <c r="V27" s="420"/>
      <c r="W27" s="421"/>
      <c r="Y27" s="682"/>
      <c r="Z27" s="408"/>
      <c r="AD27" s="421"/>
      <c r="AE27" s="421"/>
      <c r="AG27" s="404"/>
    </row>
    <row r="28" spans="1:33" s="419" customFormat="1" ht="36" customHeight="1" x14ac:dyDescent="0.2">
      <c r="A28" s="872">
        <v>2</v>
      </c>
      <c r="B28" s="873" t="s">
        <v>428</v>
      </c>
      <c r="C28" s="879"/>
      <c r="D28" s="879"/>
      <c r="E28" s="879"/>
      <c r="F28" s="875"/>
      <c r="G28" s="880">
        <f>SUM(G29)</f>
        <v>14990</v>
      </c>
      <c r="H28" s="880">
        <f t="shared" ref="H28:N28" si="13">SUM(H29)</f>
        <v>14990</v>
      </c>
      <c r="I28" s="880">
        <f t="shared" si="13"/>
        <v>10268</v>
      </c>
      <c r="J28" s="880">
        <f t="shared" si="13"/>
        <v>4720</v>
      </c>
      <c r="K28" s="880">
        <f t="shared" si="13"/>
        <v>4720</v>
      </c>
      <c r="L28" s="880">
        <f t="shared" si="13"/>
        <v>4720</v>
      </c>
      <c r="M28" s="880">
        <f t="shared" si="13"/>
        <v>4722</v>
      </c>
      <c r="N28" s="880">
        <f t="shared" si="13"/>
        <v>4722</v>
      </c>
      <c r="O28" s="89"/>
      <c r="P28" s="404"/>
      <c r="Q28" s="404"/>
      <c r="R28" s="403"/>
      <c r="S28" s="135"/>
      <c r="V28" s="420"/>
      <c r="W28" s="421"/>
      <c r="Y28" s="682"/>
      <c r="Z28" s="408"/>
      <c r="AD28" s="421"/>
      <c r="AE28" s="421"/>
      <c r="AG28" s="404"/>
    </row>
    <row r="29" spans="1:33" s="419" customFormat="1" ht="44.25" customHeight="1" x14ac:dyDescent="0.2">
      <c r="A29" s="883" t="s">
        <v>367</v>
      </c>
      <c r="B29" s="884" t="s">
        <v>13</v>
      </c>
      <c r="C29" s="89" t="s">
        <v>142</v>
      </c>
      <c r="D29" s="89"/>
      <c r="E29" s="89" t="s">
        <v>179</v>
      </c>
      <c r="F29" s="89" t="s">
        <v>22</v>
      </c>
      <c r="G29" s="886">
        <v>14990</v>
      </c>
      <c r="H29" s="886">
        <v>14990</v>
      </c>
      <c r="I29" s="886">
        <f>5548+J29</f>
        <v>10268</v>
      </c>
      <c r="J29" s="886">
        <v>4720</v>
      </c>
      <c r="K29" s="886">
        <f t="shared" si="12"/>
        <v>4720</v>
      </c>
      <c r="L29" s="888">
        <v>4720</v>
      </c>
      <c r="M29" s="888">
        <f>G29-I29</f>
        <v>4722</v>
      </c>
      <c r="N29" s="888">
        <f>G29-I29</f>
        <v>4722</v>
      </c>
      <c r="O29" s="89"/>
      <c r="P29" s="404"/>
      <c r="Q29" s="404"/>
      <c r="R29" s="403"/>
      <c r="S29" s="135"/>
      <c r="V29" s="420"/>
      <c r="W29" s="421"/>
      <c r="Y29" s="682"/>
      <c r="Z29" s="408"/>
      <c r="AD29" s="421"/>
      <c r="AE29" s="421"/>
      <c r="AG29" s="404"/>
    </row>
    <row r="30" spans="1:33" s="419" customFormat="1" ht="20.100000000000001" customHeight="1" x14ac:dyDescent="0.2">
      <c r="A30" s="872">
        <v>3</v>
      </c>
      <c r="B30" s="873" t="s">
        <v>463</v>
      </c>
      <c r="C30" s="89"/>
      <c r="D30" s="89"/>
      <c r="E30" s="89"/>
      <c r="F30" s="89"/>
      <c r="G30" s="880">
        <f>SUM(G31)</f>
        <v>14980</v>
      </c>
      <c r="H30" s="880">
        <f t="shared" ref="H30:N30" si="14">SUM(H31)</f>
        <v>14980</v>
      </c>
      <c r="I30" s="880">
        <f t="shared" si="14"/>
        <v>7750</v>
      </c>
      <c r="J30" s="880">
        <f t="shared" si="14"/>
        <v>7750</v>
      </c>
      <c r="K30" s="880">
        <f t="shared" si="14"/>
        <v>7750</v>
      </c>
      <c r="L30" s="880">
        <f t="shared" si="14"/>
        <v>7750</v>
      </c>
      <c r="M30" s="880">
        <f t="shared" si="14"/>
        <v>7230</v>
      </c>
      <c r="N30" s="880">
        <f t="shared" si="14"/>
        <v>6481</v>
      </c>
      <c r="O30" s="89"/>
      <c r="P30" s="404"/>
      <c r="Q30" s="404"/>
      <c r="R30" s="403"/>
      <c r="S30" s="135"/>
      <c r="V30" s="420"/>
      <c r="W30" s="421"/>
      <c r="Y30" s="682"/>
      <c r="Z30" s="408"/>
      <c r="AD30" s="421"/>
      <c r="AE30" s="421"/>
      <c r="AG30" s="404"/>
    </row>
    <row r="31" spans="1:33" s="419" customFormat="1" ht="44.25" customHeight="1" x14ac:dyDescent="0.2">
      <c r="A31" s="883" t="s">
        <v>367</v>
      </c>
      <c r="B31" s="884" t="s">
        <v>532</v>
      </c>
      <c r="C31" s="89" t="s">
        <v>142</v>
      </c>
      <c r="D31" s="89"/>
      <c r="E31" s="89" t="s">
        <v>466</v>
      </c>
      <c r="F31" s="89" t="s">
        <v>703</v>
      </c>
      <c r="G31" s="886">
        <v>14980</v>
      </c>
      <c r="H31" s="886">
        <v>14980</v>
      </c>
      <c r="I31" s="886">
        <f>J31</f>
        <v>7750</v>
      </c>
      <c r="J31" s="886">
        <v>7750</v>
      </c>
      <c r="K31" s="886">
        <f t="shared" si="12"/>
        <v>7750</v>
      </c>
      <c r="L31" s="888">
        <v>7750</v>
      </c>
      <c r="M31" s="888">
        <f>G31-I31</f>
        <v>7230</v>
      </c>
      <c r="N31" s="888">
        <f>G31*95%-I31</f>
        <v>6481</v>
      </c>
      <c r="O31" s="89"/>
      <c r="P31" s="404"/>
      <c r="Q31" s="404"/>
      <c r="R31" s="403"/>
      <c r="S31" s="135"/>
      <c r="V31" s="420"/>
      <c r="W31" s="421"/>
      <c r="Y31" s="682"/>
      <c r="Z31" s="408"/>
      <c r="AD31" s="421"/>
      <c r="AE31" s="421"/>
      <c r="AG31" s="404"/>
    </row>
    <row r="32" spans="1:33" s="419" customFormat="1" ht="20.100000000000001" customHeight="1" x14ac:dyDescent="0.2">
      <c r="A32" s="872">
        <v>4</v>
      </c>
      <c r="B32" s="873" t="s">
        <v>583</v>
      </c>
      <c r="C32" s="89"/>
      <c r="D32" s="89"/>
      <c r="E32" s="89"/>
      <c r="F32" s="89"/>
      <c r="G32" s="880">
        <f>SUM(G33)</f>
        <v>50000</v>
      </c>
      <c r="H32" s="880">
        <f t="shared" ref="H32:N32" si="15">SUM(H33)</f>
        <v>30000</v>
      </c>
      <c r="I32" s="880">
        <f t="shared" si="15"/>
        <v>0</v>
      </c>
      <c r="J32" s="880">
        <f t="shared" si="15"/>
        <v>0</v>
      </c>
      <c r="K32" s="880">
        <f t="shared" si="15"/>
        <v>0</v>
      </c>
      <c r="L32" s="880">
        <f t="shared" si="15"/>
        <v>0</v>
      </c>
      <c r="M32" s="880">
        <f t="shared" si="15"/>
        <v>50000</v>
      </c>
      <c r="N32" s="880">
        <f t="shared" si="15"/>
        <v>17500</v>
      </c>
      <c r="O32" s="89"/>
      <c r="P32" s="404"/>
      <c r="Q32" s="404"/>
      <c r="R32" s="403"/>
      <c r="S32" s="135"/>
      <c r="V32" s="420"/>
      <c r="W32" s="421"/>
      <c r="Y32" s="682"/>
      <c r="Z32" s="408"/>
      <c r="AD32" s="421"/>
      <c r="AE32" s="421"/>
      <c r="AG32" s="404"/>
    </row>
    <row r="33" spans="1:33" s="419" customFormat="1" ht="55.5" customHeight="1" x14ac:dyDescent="0.2">
      <c r="A33" s="883" t="s">
        <v>367</v>
      </c>
      <c r="B33" s="884" t="s">
        <v>584</v>
      </c>
      <c r="C33" s="89" t="s">
        <v>142</v>
      </c>
      <c r="D33" s="89"/>
      <c r="E33" s="89" t="s">
        <v>588</v>
      </c>
      <c r="F33" s="89"/>
      <c r="G33" s="886">
        <v>50000</v>
      </c>
      <c r="H33" s="886">
        <v>30000</v>
      </c>
      <c r="I33" s="886"/>
      <c r="J33" s="886"/>
      <c r="K33" s="900"/>
      <c r="L33" s="911"/>
      <c r="M33" s="888">
        <f>G33-I33</f>
        <v>50000</v>
      </c>
      <c r="N33" s="888">
        <f>G33*35%</f>
        <v>17500</v>
      </c>
      <c r="O33" s="89"/>
      <c r="P33" s="404"/>
      <c r="Q33" s="404"/>
      <c r="R33" s="403"/>
      <c r="S33" s="135"/>
      <c r="V33" s="420"/>
      <c r="W33" s="421"/>
      <c r="Y33" s="682"/>
      <c r="Z33" s="408"/>
      <c r="AD33" s="421"/>
      <c r="AE33" s="421"/>
      <c r="AG33" s="404"/>
    </row>
    <row r="34" spans="1:33" s="419" customFormat="1" ht="20.100000000000001" customHeight="1" x14ac:dyDescent="0.2">
      <c r="A34" s="865" t="s">
        <v>25</v>
      </c>
      <c r="B34" s="869" t="s">
        <v>27</v>
      </c>
      <c r="C34" s="896"/>
      <c r="D34" s="898"/>
      <c r="E34" s="897"/>
      <c r="F34" s="898"/>
      <c r="G34" s="866">
        <f t="shared" ref="G34:L34" si="16">G35+G87</f>
        <v>516091</v>
      </c>
      <c r="H34" s="866">
        <f t="shared" si="16"/>
        <v>171004.91</v>
      </c>
      <c r="I34" s="866">
        <f t="shared" si="16"/>
        <v>110896.29999999999</v>
      </c>
      <c r="J34" s="866">
        <f t="shared" si="16"/>
        <v>46688.116000000002</v>
      </c>
      <c r="K34" s="866">
        <f t="shared" si="16"/>
        <v>46688.116000000002</v>
      </c>
      <c r="L34" s="866">
        <f t="shared" si="16"/>
        <v>46688.116000000002</v>
      </c>
      <c r="M34" s="866">
        <f t="shared" ref="M34" si="17">M35+M87</f>
        <v>70994.301000000007</v>
      </c>
      <c r="N34" s="866">
        <f t="shared" ref="N34" si="18">N35+N87</f>
        <v>49673.300999999999</v>
      </c>
      <c r="O34" s="898"/>
      <c r="P34" s="404"/>
      <c r="Q34" s="404"/>
      <c r="R34" s="403"/>
      <c r="S34" s="135"/>
      <c r="V34" s="420"/>
      <c r="W34" s="421"/>
      <c r="Y34" s="682"/>
      <c r="Z34" s="408"/>
      <c r="AD34" s="421"/>
      <c r="AE34" s="421"/>
      <c r="AG34" s="404"/>
    </row>
    <row r="35" spans="1:33" s="419" customFormat="1" ht="20.100000000000001" customHeight="1" x14ac:dyDescent="0.2">
      <c r="A35" s="865" t="s">
        <v>70</v>
      </c>
      <c r="B35" s="869" t="s">
        <v>461</v>
      </c>
      <c r="C35" s="898"/>
      <c r="D35" s="898"/>
      <c r="E35" s="898"/>
      <c r="F35" s="898"/>
      <c r="G35" s="895">
        <f t="shared" ref="G35:L35" si="19">G36+G81</f>
        <v>481761</v>
      </c>
      <c r="H35" s="895">
        <f t="shared" si="19"/>
        <v>139283.91</v>
      </c>
      <c r="I35" s="895">
        <f t="shared" si="19"/>
        <v>86360.299999999988</v>
      </c>
      <c r="J35" s="895">
        <f t="shared" si="19"/>
        <v>33888.116000000002</v>
      </c>
      <c r="K35" s="895">
        <f t="shared" si="19"/>
        <v>33888.116000000002</v>
      </c>
      <c r="L35" s="895">
        <f t="shared" si="19"/>
        <v>33888.116000000002</v>
      </c>
      <c r="M35" s="895">
        <f t="shared" ref="M35" si="20">M36+M81</f>
        <v>64054.300999999999</v>
      </c>
      <c r="N35" s="895">
        <f t="shared" ref="N35" si="21">N36+N81</f>
        <v>41169.300999999999</v>
      </c>
      <c r="O35" s="898"/>
      <c r="P35" s="404"/>
      <c r="Q35" s="404"/>
      <c r="R35" s="403"/>
      <c r="S35" s="135"/>
      <c r="V35" s="420"/>
      <c r="W35" s="421"/>
      <c r="Y35" s="682"/>
      <c r="Z35" s="408"/>
      <c r="AD35" s="421"/>
      <c r="AE35" s="421"/>
      <c r="AG35" s="404"/>
    </row>
    <row r="36" spans="1:33" s="419" customFormat="1" ht="20.25" customHeight="1" x14ac:dyDescent="0.2">
      <c r="A36" s="865" t="s">
        <v>671</v>
      </c>
      <c r="B36" s="869" t="s">
        <v>672</v>
      </c>
      <c r="C36" s="896"/>
      <c r="D36" s="898"/>
      <c r="E36" s="897"/>
      <c r="F36" s="898"/>
      <c r="G36" s="866">
        <f>G37+G43+G47+G56+G60+G67+G70</f>
        <v>467809</v>
      </c>
      <c r="H36" s="866">
        <f t="shared" ref="H36:N36" si="22">H37+H43+H47+H56+H60+H67+H70</f>
        <v>125483.91</v>
      </c>
      <c r="I36" s="866">
        <f t="shared" si="22"/>
        <v>78103.299999999988</v>
      </c>
      <c r="J36" s="866">
        <f t="shared" si="22"/>
        <v>27272.116000000002</v>
      </c>
      <c r="K36" s="866">
        <f t="shared" si="22"/>
        <v>27272.116000000002</v>
      </c>
      <c r="L36" s="866">
        <f t="shared" si="22"/>
        <v>27272.116000000002</v>
      </c>
      <c r="M36" s="866">
        <f t="shared" si="22"/>
        <v>58511.300999999999</v>
      </c>
      <c r="N36" s="866">
        <f t="shared" si="22"/>
        <v>35626.300999999999</v>
      </c>
      <c r="O36" s="898"/>
      <c r="P36" s="404"/>
      <c r="Q36" s="404"/>
      <c r="R36" s="403"/>
      <c r="S36" s="135"/>
      <c r="V36" s="420"/>
      <c r="W36" s="421"/>
      <c r="Y36" s="682"/>
      <c r="Z36" s="408"/>
      <c r="AD36" s="421"/>
      <c r="AE36" s="421"/>
      <c r="AG36" s="404"/>
    </row>
    <row r="37" spans="1:33" s="419" customFormat="1" ht="20.100000000000001" customHeight="1" x14ac:dyDescent="0.2">
      <c r="A37" s="872">
        <v>1</v>
      </c>
      <c r="B37" s="873" t="s">
        <v>432</v>
      </c>
      <c r="C37" s="906"/>
      <c r="D37" s="879"/>
      <c r="E37" s="907"/>
      <c r="F37" s="879"/>
      <c r="G37" s="908">
        <f>SUM(G38:G42)</f>
        <v>294602</v>
      </c>
      <c r="H37" s="908">
        <f t="shared" ref="H37:N37" si="23">SUM(H38:H42)</f>
        <v>1188.3089999999997</v>
      </c>
      <c r="I37" s="908">
        <f t="shared" si="23"/>
        <v>0</v>
      </c>
      <c r="J37" s="908">
        <f t="shared" si="23"/>
        <v>1188.3089999999997</v>
      </c>
      <c r="K37" s="908">
        <f t="shared" si="23"/>
        <v>1188.3089999999997</v>
      </c>
      <c r="L37" s="908">
        <f t="shared" si="23"/>
        <v>1188.3089999999997</v>
      </c>
      <c r="M37" s="908">
        <f t="shared" si="23"/>
        <v>0</v>
      </c>
      <c r="N37" s="908">
        <f t="shared" si="23"/>
        <v>2500</v>
      </c>
      <c r="O37" s="89"/>
      <c r="P37" s="404"/>
      <c r="Q37" s="404"/>
      <c r="R37" s="403"/>
      <c r="S37" s="135"/>
      <c r="V37" s="420"/>
      <c r="W37" s="421"/>
      <c r="Y37" s="682"/>
      <c r="Z37" s="408"/>
      <c r="AD37" s="421"/>
      <c r="AE37" s="421"/>
      <c r="AG37" s="404"/>
    </row>
    <row r="38" spans="1:33" s="419" customFormat="1" ht="25.5" x14ac:dyDescent="0.2">
      <c r="A38" s="883" t="s">
        <v>367</v>
      </c>
      <c r="B38" s="884" t="s">
        <v>433</v>
      </c>
      <c r="C38" s="885" t="s">
        <v>226</v>
      </c>
      <c r="D38" s="89" t="s">
        <v>437</v>
      </c>
      <c r="E38" s="891" t="s">
        <v>439</v>
      </c>
      <c r="F38" s="89" t="s">
        <v>441</v>
      </c>
      <c r="G38" s="886">
        <v>14000</v>
      </c>
      <c r="H38" s="886">
        <v>473.98399999999998</v>
      </c>
      <c r="I38" s="886"/>
      <c r="J38" s="886">
        <v>473.98399999999998</v>
      </c>
      <c r="K38" s="886">
        <v>473.98399999999998</v>
      </c>
      <c r="L38" s="888">
        <v>473.98399999999998</v>
      </c>
      <c r="M38" s="888"/>
      <c r="N38" s="888"/>
      <c r="O38" s="89"/>
      <c r="P38" s="404"/>
      <c r="Q38" s="404"/>
      <c r="R38" s="403"/>
      <c r="S38" s="135"/>
      <c r="V38" s="420"/>
      <c r="W38" s="421"/>
      <c r="Y38" s="682"/>
      <c r="Z38" s="408"/>
      <c r="AD38" s="421"/>
      <c r="AE38" s="421"/>
      <c r="AG38" s="404"/>
    </row>
    <row r="39" spans="1:33" s="419" customFormat="1" ht="38.25" customHeight="1" x14ac:dyDescent="0.2">
      <c r="A39" s="883" t="s">
        <v>367</v>
      </c>
      <c r="B39" s="884" t="s">
        <v>434</v>
      </c>
      <c r="C39" s="885" t="s">
        <v>143</v>
      </c>
      <c r="D39" s="89" t="s">
        <v>438</v>
      </c>
      <c r="E39" s="891" t="s">
        <v>440</v>
      </c>
      <c r="F39" s="89" t="s">
        <v>442</v>
      </c>
      <c r="G39" s="886">
        <v>211656</v>
      </c>
      <c r="H39" s="886">
        <v>146.08000000000001</v>
      </c>
      <c r="I39" s="886"/>
      <c r="J39" s="886">
        <v>146.08000000000001</v>
      </c>
      <c r="K39" s="886">
        <v>146.08000000000001</v>
      </c>
      <c r="L39" s="888">
        <v>146.08000000000001</v>
      </c>
      <c r="M39" s="888"/>
      <c r="N39" s="888"/>
      <c r="O39" s="89"/>
      <c r="P39" s="404"/>
      <c r="Q39" s="404"/>
      <c r="R39" s="403"/>
      <c r="S39" s="135"/>
      <c r="V39" s="420"/>
      <c r="W39" s="421"/>
      <c r="Y39" s="682"/>
      <c r="Z39" s="408"/>
      <c r="AD39" s="421"/>
      <c r="AE39" s="421"/>
      <c r="AG39" s="404"/>
    </row>
    <row r="40" spans="1:33" s="419" customFormat="1" ht="33.75" customHeight="1" x14ac:dyDescent="0.2">
      <c r="A40" s="883" t="s">
        <v>367</v>
      </c>
      <c r="B40" s="884" t="s">
        <v>435</v>
      </c>
      <c r="C40" s="885" t="s">
        <v>662</v>
      </c>
      <c r="D40" s="89"/>
      <c r="E40" s="891"/>
      <c r="F40" s="89" t="s">
        <v>443</v>
      </c>
      <c r="G40" s="886">
        <v>68046</v>
      </c>
      <c r="H40" s="886">
        <v>444</v>
      </c>
      <c r="I40" s="886"/>
      <c r="J40" s="886">
        <v>444</v>
      </c>
      <c r="K40" s="886">
        <v>444</v>
      </c>
      <c r="L40" s="888">
        <v>444</v>
      </c>
      <c r="M40" s="888"/>
      <c r="N40" s="888"/>
      <c r="O40" s="89"/>
      <c r="P40" s="404"/>
      <c r="Q40" s="404"/>
      <c r="R40" s="403"/>
      <c r="S40" s="135"/>
      <c r="V40" s="420"/>
      <c r="W40" s="421"/>
      <c r="Y40" s="682"/>
      <c r="Z40" s="408"/>
      <c r="AD40" s="421"/>
      <c r="AE40" s="421"/>
      <c r="AG40" s="404"/>
    </row>
    <row r="41" spans="1:33" s="419" customFormat="1" ht="31.5" x14ac:dyDescent="0.2">
      <c r="A41" s="883" t="s">
        <v>367</v>
      </c>
      <c r="B41" s="884" t="s">
        <v>436</v>
      </c>
      <c r="C41" s="885" t="s">
        <v>258</v>
      </c>
      <c r="D41" s="89"/>
      <c r="E41" s="891"/>
      <c r="F41" s="89" t="s">
        <v>444</v>
      </c>
      <c r="G41" s="886">
        <v>900</v>
      </c>
      <c r="H41" s="886">
        <v>124.245</v>
      </c>
      <c r="I41" s="886"/>
      <c r="J41" s="886">
        <v>124.245</v>
      </c>
      <c r="K41" s="886">
        <v>124.245</v>
      </c>
      <c r="L41" s="888">
        <v>124.245</v>
      </c>
      <c r="M41" s="888"/>
      <c r="N41" s="888"/>
      <c r="O41" s="89"/>
      <c r="P41" s="404"/>
      <c r="Q41" s="404"/>
      <c r="R41" s="403"/>
      <c r="S41" s="135"/>
      <c r="V41" s="420"/>
      <c r="W41" s="421"/>
      <c r="Y41" s="682"/>
      <c r="Z41" s="408"/>
      <c r="AD41" s="421"/>
      <c r="AE41" s="421"/>
      <c r="AG41" s="404"/>
    </row>
    <row r="42" spans="1:33" s="404" customFormat="1" ht="36" customHeight="1" x14ac:dyDescent="0.2">
      <c r="A42" s="883" t="s">
        <v>367</v>
      </c>
      <c r="B42" s="954" t="s">
        <v>706</v>
      </c>
      <c r="C42" s="892"/>
      <c r="D42" s="875"/>
      <c r="E42" s="894"/>
      <c r="F42" s="875"/>
      <c r="G42" s="876"/>
      <c r="H42" s="886"/>
      <c r="I42" s="886"/>
      <c r="J42" s="886"/>
      <c r="K42" s="886"/>
      <c r="L42" s="888"/>
      <c r="M42" s="888"/>
      <c r="N42" s="877">
        <v>2500</v>
      </c>
      <c r="O42" s="89"/>
      <c r="R42" s="403"/>
      <c r="S42" s="135"/>
      <c r="V42" s="420"/>
      <c r="W42" s="421"/>
      <c r="Y42" s="421"/>
      <c r="Z42" s="408"/>
      <c r="AD42" s="421"/>
      <c r="AE42" s="421"/>
    </row>
    <row r="43" spans="1:33" s="419" customFormat="1" ht="31.5" x14ac:dyDescent="0.2">
      <c r="A43" s="872">
        <v>2</v>
      </c>
      <c r="B43" s="873" t="s">
        <v>35</v>
      </c>
      <c r="C43" s="906"/>
      <c r="D43" s="879"/>
      <c r="E43" s="907"/>
      <c r="F43" s="879"/>
      <c r="G43" s="908">
        <f>SUM(G44:G46)</f>
        <v>20747</v>
      </c>
      <c r="H43" s="908">
        <f t="shared" ref="H43:N43" si="24">SUM(H44:H46)</f>
        <v>12953.023000000001</v>
      </c>
      <c r="I43" s="908">
        <f t="shared" si="24"/>
        <v>20232.023000000001</v>
      </c>
      <c r="J43" s="908">
        <f t="shared" si="24"/>
        <v>370.93799999999999</v>
      </c>
      <c r="K43" s="908">
        <f t="shared" si="24"/>
        <v>370.93799999999999</v>
      </c>
      <c r="L43" s="908">
        <f t="shared" si="24"/>
        <v>370.93799999999999</v>
      </c>
      <c r="M43" s="908">
        <f t="shared" si="24"/>
        <v>0</v>
      </c>
      <c r="N43" s="908">
        <f t="shared" si="24"/>
        <v>0</v>
      </c>
      <c r="O43" s="89"/>
      <c r="P43" s="404"/>
      <c r="Q43" s="404"/>
      <c r="R43" s="403"/>
      <c r="S43" s="135"/>
      <c r="V43" s="420"/>
      <c r="W43" s="421"/>
      <c r="Y43" s="682"/>
      <c r="Z43" s="408"/>
      <c r="AD43" s="421"/>
      <c r="AE43" s="421"/>
      <c r="AG43" s="404"/>
    </row>
    <row r="44" spans="1:33" s="419" customFormat="1" ht="37.5" customHeight="1" x14ac:dyDescent="0.2">
      <c r="A44" s="883" t="s">
        <v>367</v>
      </c>
      <c r="B44" s="884" t="s">
        <v>46</v>
      </c>
      <c r="C44" s="885" t="s">
        <v>144</v>
      </c>
      <c r="D44" s="89"/>
      <c r="E44" s="891"/>
      <c r="F44" s="89" t="s">
        <v>49</v>
      </c>
      <c r="G44" s="886">
        <v>6997</v>
      </c>
      <c r="H44" s="886">
        <v>5850.7830000000004</v>
      </c>
      <c r="I44" s="886">
        <f>5800+682.085+J44</f>
        <v>6650.7830000000004</v>
      </c>
      <c r="J44" s="886">
        <v>168.69800000000001</v>
      </c>
      <c r="K44" s="886">
        <v>168.69800000000001</v>
      </c>
      <c r="L44" s="888">
        <v>168.69800000000001</v>
      </c>
      <c r="M44" s="888"/>
      <c r="N44" s="888"/>
      <c r="O44" s="89"/>
      <c r="P44" s="404"/>
      <c r="Q44" s="404"/>
      <c r="R44" s="403"/>
      <c r="S44" s="135"/>
      <c r="V44" s="420"/>
      <c r="W44" s="421"/>
      <c r="Y44" s="682"/>
      <c r="Z44" s="408"/>
      <c r="AD44" s="421"/>
      <c r="AE44" s="421"/>
      <c r="AG44" s="404"/>
    </row>
    <row r="45" spans="1:33" s="419" customFormat="1" ht="37.5" customHeight="1" x14ac:dyDescent="0.2">
      <c r="A45" s="883" t="s">
        <v>367</v>
      </c>
      <c r="B45" s="884" t="s">
        <v>47</v>
      </c>
      <c r="C45" s="885" t="s">
        <v>140</v>
      </c>
      <c r="D45" s="89"/>
      <c r="E45" s="891" t="s">
        <v>161</v>
      </c>
      <c r="F45" s="89" t="s">
        <v>50</v>
      </c>
      <c r="G45" s="886">
        <v>6800</v>
      </c>
      <c r="H45" s="886">
        <v>4363.24</v>
      </c>
      <c r="I45" s="886">
        <f>4925+1710+J45</f>
        <v>6788.24</v>
      </c>
      <c r="J45" s="886">
        <v>153.24</v>
      </c>
      <c r="K45" s="886">
        <v>153.24</v>
      </c>
      <c r="L45" s="888">
        <v>153.24</v>
      </c>
      <c r="M45" s="888"/>
      <c r="N45" s="888"/>
      <c r="O45" s="89"/>
      <c r="P45" s="404"/>
      <c r="Q45" s="404"/>
      <c r="R45" s="403"/>
      <c r="S45" s="135"/>
      <c r="V45" s="420"/>
      <c r="W45" s="421"/>
      <c r="Y45" s="682"/>
      <c r="Z45" s="408"/>
      <c r="AD45" s="421"/>
      <c r="AE45" s="421"/>
      <c r="AG45" s="404"/>
    </row>
    <row r="46" spans="1:33" s="419" customFormat="1" ht="48" customHeight="1" x14ac:dyDescent="0.2">
      <c r="A46" s="883" t="s">
        <v>367</v>
      </c>
      <c r="B46" s="884" t="s">
        <v>48</v>
      </c>
      <c r="C46" s="885" t="s">
        <v>145</v>
      </c>
      <c r="D46" s="89" t="s">
        <v>150</v>
      </c>
      <c r="E46" s="891" t="s">
        <v>161</v>
      </c>
      <c r="F46" s="89" t="s">
        <v>51</v>
      </c>
      <c r="G46" s="886">
        <v>6950</v>
      </c>
      <c r="H46" s="886">
        <v>2739</v>
      </c>
      <c r="I46" s="886">
        <f>5354+1390+J46</f>
        <v>6793</v>
      </c>
      <c r="J46" s="886">
        <v>49</v>
      </c>
      <c r="K46" s="886">
        <v>49</v>
      </c>
      <c r="L46" s="888">
        <v>49</v>
      </c>
      <c r="M46" s="888"/>
      <c r="N46" s="888"/>
      <c r="O46" s="89"/>
      <c r="P46" s="404"/>
      <c r="Q46" s="404"/>
      <c r="R46" s="403"/>
      <c r="S46" s="135"/>
      <c r="V46" s="420"/>
      <c r="W46" s="421"/>
      <c r="Y46" s="682"/>
      <c r="Z46" s="408"/>
      <c r="AD46" s="421"/>
      <c r="AE46" s="421"/>
      <c r="AG46" s="404"/>
    </row>
    <row r="47" spans="1:33" s="419" customFormat="1" ht="36" customHeight="1" x14ac:dyDescent="0.2">
      <c r="A47" s="872">
        <v>3</v>
      </c>
      <c r="B47" s="873" t="s">
        <v>707</v>
      </c>
      <c r="C47" s="906"/>
      <c r="D47" s="879"/>
      <c r="E47" s="907"/>
      <c r="F47" s="879"/>
      <c r="G47" s="908">
        <f>SUM(G48:G55)</f>
        <v>31350</v>
      </c>
      <c r="H47" s="908">
        <f t="shared" ref="H47:N47" si="25">SUM(H48:H55)</f>
        <v>30722.577999999998</v>
      </c>
      <c r="I47" s="908">
        <f t="shared" si="25"/>
        <v>30662.577999999998</v>
      </c>
      <c r="J47" s="908">
        <f t="shared" si="25"/>
        <v>5432.5780000000004</v>
      </c>
      <c r="K47" s="908">
        <f t="shared" si="25"/>
        <v>5432.5780000000004</v>
      </c>
      <c r="L47" s="908">
        <f t="shared" si="25"/>
        <v>5432.5780000000004</v>
      </c>
      <c r="M47" s="908">
        <f t="shared" si="25"/>
        <v>0</v>
      </c>
      <c r="N47" s="908">
        <f t="shared" si="25"/>
        <v>0</v>
      </c>
      <c r="O47" s="89"/>
      <c r="P47" s="404"/>
      <c r="Q47" s="404"/>
      <c r="R47" s="403"/>
      <c r="S47" s="135"/>
      <c r="V47" s="420"/>
      <c r="W47" s="421"/>
      <c r="Y47" s="682"/>
      <c r="Z47" s="408"/>
      <c r="AD47" s="421"/>
      <c r="AE47" s="421"/>
      <c r="AG47" s="404"/>
    </row>
    <row r="48" spans="1:33" s="419" customFormat="1" ht="46.5" customHeight="1" x14ac:dyDescent="0.2">
      <c r="A48" s="883" t="s">
        <v>367</v>
      </c>
      <c r="B48" s="884" t="s">
        <v>52</v>
      </c>
      <c r="C48" s="885" t="s">
        <v>146</v>
      </c>
      <c r="D48" s="89" t="s">
        <v>151</v>
      </c>
      <c r="E48" s="891" t="s">
        <v>162</v>
      </c>
      <c r="F48" s="89" t="s">
        <v>60</v>
      </c>
      <c r="G48" s="886">
        <v>6000</v>
      </c>
      <c r="H48" s="886">
        <v>5907.4949999999999</v>
      </c>
      <c r="I48" s="886">
        <f>2000+2850+J48</f>
        <v>5907.4949999999999</v>
      </c>
      <c r="J48" s="886">
        <v>1057.4949999999999</v>
      </c>
      <c r="K48" s="886">
        <v>1057.4949999999999</v>
      </c>
      <c r="L48" s="888">
        <f>K48</f>
        <v>1057.4949999999999</v>
      </c>
      <c r="M48" s="888"/>
      <c r="N48" s="888"/>
      <c r="O48" s="89"/>
      <c r="P48" s="404"/>
      <c r="Q48" s="404"/>
      <c r="R48" s="403"/>
      <c r="S48" s="135"/>
      <c r="V48" s="420"/>
      <c r="W48" s="421"/>
      <c r="Y48" s="682"/>
      <c r="Z48" s="408"/>
      <c r="AD48" s="421"/>
      <c r="AE48" s="421"/>
      <c r="AG48" s="404"/>
    </row>
    <row r="49" spans="1:33" s="419" customFormat="1" ht="48.75" customHeight="1" x14ac:dyDescent="0.2">
      <c r="A49" s="883" t="s">
        <v>367</v>
      </c>
      <c r="B49" s="884" t="s">
        <v>53</v>
      </c>
      <c r="C49" s="885" t="s">
        <v>143</v>
      </c>
      <c r="D49" s="89" t="s">
        <v>152</v>
      </c>
      <c r="E49" s="891" t="s">
        <v>162</v>
      </c>
      <c r="F49" s="89" t="s">
        <v>61</v>
      </c>
      <c r="G49" s="886">
        <v>6500</v>
      </c>
      <c r="H49" s="886">
        <v>6496.9889999999996</v>
      </c>
      <c r="I49" s="886">
        <f>2150+3050+J49</f>
        <v>6496.9889999999996</v>
      </c>
      <c r="J49" s="886">
        <v>1296.989</v>
      </c>
      <c r="K49" s="886">
        <v>1296.989</v>
      </c>
      <c r="L49" s="888">
        <f t="shared" ref="L49:L55" si="26">K49</f>
        <v>1296.989</v>
      </c>
      <c r="M49" s="888"/>
      <c r="N49" s="888"/>
      <c r="O49" s="89"/>
      <c r="P49" s="404"/>
      <c r="Q49" s="404"/>
      <c r="R49" s="403"/>
      <c r="S49" s="135"/>
      <c r="V49" s="420"/>
      <c r="W49" s="421"/>
      <c r="Y49" s="682"/>
      <c r="Z49" s="408"/>
      <c r="AD49" s="421"/>
      <c r="AE49" s="421"/>
      <c r="AG49" s="404"/>
    </row>
    <row r="50" spans="1:33" s="419" customFormat="1" ht="44.25" customHeight="1" x14ac:dyDescent="0.2">
      <c r="A50" s="883" t="s">
        <v>367</v>
      </c>
      <c r="B50" s="884" t="s">
        <v>54</v>
      </c>
      <c r="C50" s="885" t="s">
        <v>147</v>
      </c>
      <c r="D50" s="89" t="s">
        <v>153</v>
      </c>
      <c r="E50" s="891" t="s">
        <v>162</v>
      </c>
      <c r="F50" s="89" t="s">
        <v>62</v>
      </c>
      <c r="G50" s="886">
        <v>4200</v>
      </c>
      <c r="H50" s="886">
        <v>4192.3190000000004</v>
      </c>
      <c r="I50" s="886">
        <f>1500+1860+J50</f>
        <v>4192.3189999999995</v>
      </c>
      <c r="J50" s="886">
        <v>832.31899999999996</v>
      </c>
      <c r="K50" s="886">
        <v>832.31899999999996</v>
      </c>
      <c r="L50" s="888">
        <f t="shared" si="26"/>
        <v>832.31899999999996</v>
      </c>
      <c r="M50" s="888"/>
      <c r="N50" s="888"/>
      <c r="O50" s="89"/>
      <c r="P50" s="404"/>
      <c r="Q50" s="404"/>
      <c r="R50" s="403"/>
      <c r="S50" s="135"/>
      <c r="V50" s="420"/>
      <c r="W50" s="421"/>
      <c r="Y50" s="682"/>
      <c r="Z50" s="408"/>
      <c r="AD50" s="421"/>
      <c r="AE50" s="421"/>
      <c r="AG50" s="404"/>
    </row>
    <row r="51" spans="1:33" s="419" customFormat="1" ht="35.1" customHeight="1" x14ac:dyDescent="0.2">
      <c r="A51" s="883" t="s">
        <v>367</v>
      </c>
      <c r="B51" s="884" t="s">
        <v>55</v>
      </c>
      <c r="C51" s="885" t="s">
        <v>148</v>
      </c>
      <c r="D51" s="89"/>
      <c r="E51" s="891" t="s">
        <v>162</v>
      </c>
      <c r="F51" s="89" t="s">
        <v>63</v>
      </c>
      <c r="G51" s="886">
        <v>2050</v>
      </c>
      <c r="H51" s="886">
        <v>2040</v>
      </c>
      <c r="I51" s="886">
        <f>1000+600+J51</f>
        <v>1980</v>
      </c>
      <c r="J51" s="886">
        <v>380</v>
      </c>
      <c r="K51" s="886">
        <v>380</v>
      </c>
      <c r="L51" s="888">
        <f t="shared" si="26"/>
        <v>380</v>
      </c>
      <c r="M51" s="888"/>
      <c r="N51" s="888"/>
      <c r="O51" s="89"/>
      <c r="P51" s="404"/>
      <c r="Q51" s="404"/>
      <c r="R51" s="403"/>
      <c r="S51" s="135"/>
      <c r="V51" s="420"/>
      <c r="W51" s="421"/>
      <c r="Y51" s="682"/>
      <c r="Z51" s="408"/>
      <c r="AD51" s="421"/>
      <c r="AE51" s="421"/>
      <c r="AG51" s="404"/>
    </row>
    <row r="52" spans="1:33" s="419" customFormat="1" ht="35.1" customHeight="1" x14ac:dyDescent="0.2">
      <c r="A52" s="883" t="s">
        <v>367</v>
      </c>
      <c r="B52" s="884" t="s">
        <v>56</v>
      </c>
      <c r="C52" s="885" t="s">
        <v>144</v>
      </c>
      <c r="D52" s="89" t="s">
        <v>154</v>
      </c>
      <c r="E52" s="891" t="s">
        <v>162</v>
      </c>
      <c r="F52" s="89" t="s">
        <v>112</v>
      </c>
      <c r="G52" s="886">
        <v>2100</v>
      </c>
      <c r="H52" s="886">
        <v>2032.55</v>
      </c>
      <c r="I52" s="886">
        <f>1000+720+J52</f>
        <v>2032.55</v>
      </c>
      <c r="J52" s="886">
        <v>312.55</v>
      </c>
      <c r="K52" s="886">
        <v>312.55</v>
      </c>
      <c r="L52" s="888">
        <f t="shared" si="26"/>
        <v>312.55</v>
      </c>
      <c r="M52" s="888"/>
      <c r="N52" s="888"/>
      <c r="O52" s="89"/>
      <c r="P52" s="404"/>
      <c r="Q52" s="404"/>
      <c r="R52" s="403"/>
      <c r="S52" s="135"/>
      <c r="V52" s="420"/>
      <c r="W52" s="421"/>
      <c r="Y52" s="682"/>
      <c r="Z52" s="408"/>
      <c r="AD52" s="421"/>
      <c r="AE52" s="421"/>
      <c r="AG52" s="404"/>
    </row>
    <row r="53" spans="1:33" s="419" customFormat="1" ht="35.1" customHeight="1" x14ac:dyDescent="0.2">
      <c r="A53" s="883" t="s">
        <v>367</v>
      </c>
      <c r="B53" s="884" t="s">
        <v>57</v>
      </c>
      <c r="C53" s="885" t="s">
        <v>143</v>
      </c>
      <c r="D53" s="89" t="s">
        <v>155</v>
      </c>
      <c r="E53" s="891" t="s">
        <v>162</v>
      </c>
      <c r="F53" s="89" t="s">
        <v>110</v>
      </c>
      <c r="G53" s="886">
        <v>3500</v>
      </c>
      <c r="H53" s="886">
        <v>3420.828</v>
      </c>
      <c r="I53" s="886">
        <f>1350+1500+J53</f>
        <v>3420.828</v>
      </c>
      <c r="J53" s="886">
        <v>570.82799999999997</v>
      </c>
      <c r="K53" s="886">
        <v>570.82799999999997</v>
      </c>
      <c r="L53" s="888">
        <f t="shared" si="26"/>
        <v>570.82799999999997</v>
      </c>
      <c r="M53" s="888"/>
      <c r="N53" s="888"/>
      <c r="O53" s="89"/>
      <c r="P53" s="404"/>
      <c r="Q53" s="404"/>
      <c r="R53" s="403"/>
      <c r="S53" s="135"/>
      <c r="V53" s="420"/>
      <c r="W53" s="421"/>
      <c r="Y53" s="682"/>
      <c r="Z53" s="408"/>
      <c r="AD53" s="421"/>
      <c r="AE53" s="421"/>
      <c r="AG53" s="404"/>
    </row>
    <row r="54" spans="1:33" s="419" customFormat="1" ht="35.1" customHeight="1" x14ac:dyDescent="0.2">
      <c r="A54" s="883" t="s">
        <v>367</v>
      </c>
      <c r="B54" s="884" t="s">
        <v>58</v>
      </c>
      <c r="C54" s="885" t="s">
        <v>143</v>
      </c>
      <c r="D54" s="89" t="s">
        <v>156</v>
      </c>
      <c r="E54" s="891" t="s">
        <v>162</v>
      </c>
      <c r="F54" s="89" t="s">
        <v>64</v>
      </c>
      <c r="G54" s="886">
        <v>3600</v>
      </c>
      <c r="H54" s="886">
        <v>3543.5630000000001</v>
      </c>
      <c r="I54" s="886">
        <f>1400+1500+J54</f>
        <v>3543.5630000000001</v>
      </c>
      <c r="J54" s="886">
        <v>643.56299999999999</v>
      </c>
      <c r="K54" s="886">
        <v>643.56299999999999</v>
      </c>
      <c r="L54" s="888">
        <f t="shared" si="26"/>
        <v>643.56299999999999</v>
      </c>
      <c r="M54" s="888"/>
      <c r="N54" s="888"/>
      <c r="O54" s="89"/>
      <c r="P54" s="404"/>
      <c r="Q54" s="404"/>
      <c r="R54" s="403"/>
      <c r="S54" s="135"/>
      <c r="V54" s="420"/>
      <c r="W54" s="421"/>
      <c r="Y54" s="682"/>
      <c r="Z54" s="408"/>
      <c r="AD54" s="421"/>
      <c r="AE54" s="421"/>
      <c r="AG54" s="404"/>
    </row>
    <row r="55" spans="1:33" s="419" customFormat="1" ht="35.1" customHeight="1" x14ac:dyDescent="0.2">
      <c r="A55" s="883" t="s">
        <v>367</v>
      </c>
      <c r="B55" s="884" t="s">
        <v>59</v>
      </c>
      <c r="C55" s="885" t="s">
        <v>137</v>
      </c>
      <c r="D55" s="89" t="s">
        <v>157</v>
      </c>
      <c r="E55" s="891" t="s">
        <v>162</v>
      </c>
      <c r="F55" s="89" t="s">
        <v>111</v>
      </c>
      <c r="G55" s="886">
        <v>3400</v>
      </c>
      <c r="H55" s="886">
        <v>3088.8339999999998</v>
      </c>
      <c r="I55" s="886">
        <f>1250+1500+J55</f>
        <v>3088.8339999999998</v>
      </c>
      <c r="J55" s="886">
        <v>338.834</v>
      </c>
      <c r="K55" s="886">
        <v>338.834</v>
      </c>
      <c r="L55" s="888">
        <f t="shared" si="26"/>
        <v>338.834</v>
      </c>
      <c r="M55" s="888"/>
      <c r="N55" s="888"/>
      <c r="O55" s="89"/>
      <c r="P55" s="404"/>
      <c r="Q55" s="404"/>
      <c r="R55" s="403"/>
      <c r="S55" s="135"/>
      <c r="V55" s="420"/>
      <c r="W55" s="421"/>
      <c r="Y55" s="682"/>
      <c r="Z55" s="408"/>
      <c r="AD55" s="421"/>
      <c r="AE55" s="421"/>
      <c r="AG55" s="404"/>
    </row>
    <row r="56" spans="1:33" s="419" customFormat="1" ht="20.100000000000001" customHeight="1" x14ac:dyDescent="0.2">
      <c r="A56" s="872">
        <v>4</v>
      </c>
      <c r="B56" s="873" t="s">
        <v>416</v>
      </c>
      <c r="C56" s="906"/>
      <c r="D56" s="879"/>
      <c r="E56" s="907"/>
      <c r="F56" s="879"/>
      <c r="G56" s="908">
        <f>SUM(G57:G59)</f>
        <v>15450</v>
      </c>
      <c r="H56" s="908">
        <f t="shared" ref="H56:N56" si="27">SUM(H57:H59)</f>
        <v>15450</v>
      </c>
      <c r="I56" s="908">
        <f t="shared" si="27"/>
        <v>13250.291000000001</v>
      </c>
      <c r="J56" s="908">
        <f t="shared" si="27"/>
        <v>8550.2910000000011</v>
      </c>
      <c r="K56" s="908">
        <f t="shared" si="27"/>
        <v>8550.2910000000011</v>
      </c>
      <c r="L56" s="908">
        <f t="shared" si="27"/>
        <v>8550.2910000000011</v>
      </c>
      <c r="M56" s="908">
        <f t="shared" si="27"/>
        <v>2199.7089999999998</v>
      </c>
      <c r="N56" s="908">
        <f t="shared" si="27"/>
        <v>2199.7089999999998</v>
      </c>
      <c r="O56" s="89"/>
      <c r="P56" s="404"/>
      <c r="Q56" s="404"/>
      <c r="R56" s="403"/>
      <c r="S56" s="135"/>
      <c r="V56" s="420"/>
      <c r="W56" s="421"/>
      <c r="Y56" s="682"/>
      <c r="Z56" s="408"/>
      <c r="AD56" s="421"/>
      <c r="AE56" s="421"/>
      <c r="AG56" s="404"/>
    </row>
    <row r="57" spans="1:33" s="419" customFormat="1" ht="35.1" customHeight="1" x14ac:dyDescent="0.2">
      <c r="A57" s="883" t="s">
        <v>367</v>
      </c>
      <c r="B57" s="884" t="s">
        <v>65</v>
      </c>
      <c r="C57" s="885" t="s">
        <v>149</v>
      </c>
      <c r="D57" s="89"/>
      <c r="E57" s="891" t="s">
        <v>167</v>
      </c>
      <c r="F57" s="89" t="s">
        <v>113</v>
      </c>
      <c r="G57" s="886">
        <v>2500</v>
      </c>
      <c r="H57" s="886">
        <v>2500</v>
      </c>
      <c r="I57" s="886">
        <f>900+J57</f>
        <v>2250.2910000000002</v>
      </c>
      <c r="J57" s="886">
        <v>1350.2909999999999</v>
      </c>
      <c r="K57" s="886">
        <v>1350.2909999999999</v>
      </c>
      <c r="L57" s="888">
        <f>K57</f>
        <v>1350.2909999999999</v>
      </c>
      <c r="M57" s="888">
        <f>G57-I57</f>
        <v>249.70899999999983</v>
      </c>
      <c r="N57" s="888">
        <f>G57-I57</f>
        <v>249.70899999999983</v>
      </c>
      <c r="O57" s="89"/>
      <c r="P57" s="404"/>
      <c r="Q57" s="404"/>
      <c r="R57" s="403"/>
      <c r="S57" s="135"/>
      <c r="V57" s="420"/>
      <c r="W57" s="421"/>
      <c r="Y57" s="682"/>
      <c r="Z57" s="408"/>
      <c r="AD57" s="421"/>
      <c r="AE57" s="421"/>
      <c r="AG57" s="404"/>
    </row>
    <row r="58" spans="1:33" s="419" customFormat="1" ht="35.1" customHeight="1" x14ac:dyDescent="0.2">
      <c r="A58" s="883" t="s">
        <v>367</v>
      </c>
      <c r="B58" s="884" t="s">
        <v>66</v>
      </c>
      <c r="C58" s="885" t="s">
        <v>140</v>
      </c>
      <c r="D58" s="89"/>
      <c r="E58" s="891" t="s">
        <v>167</v>
      </c>
      <c r="F58" s="89" t="s">
        <v>114</v>
      </c>
      <c r="G58" s="886">
        <v>6950</v>
      </c>
      <c r="H58" s="886">
        <v>6950</v>
      </c>
      <c r="I58" s="886">
        <f>2000+J58</f>
        <v>5900</v>
      </c>
      <c r="J58" s="886">
        <v>3900</v>
      </c>
      <c r="K58" s="886">
        <v>3900</v>
      </c>
      <c r="L58" s="888">
        <f t="shared" ref="L58:L59" si="28">K58</f>
        <v>3900</v>
      </c>
      <c r="M58" s="888">
        <f t="shared" ref="M58:M69" si="29">G58-I58</f>
        <v>1050</v>
      </c>
      <c r="N58" s="888">
        <f t="shared" ref="N58:N59" si="30">G58-I58</f>
        <v>1050</v>
      </c>
      <c r="O58" s="89"/>
      <c r="P58" s="404"/>
      <c r="Q58" s="404"/>
      <c r="R58" s="403"/>
      <c r="S58" s="135"/>
      <c r="V58" s="420"/>
      <c r="W58" s="421"/>
      <c r="Y58" s="682"/>
      <c r="Z58" s="408"/>
      <c r="AD58" s="421"/>
      <c r="AE58" s="421"/>
      <c r="AG58" s="404"/>
    </row>
    <row r="59" spans="1:33" s="419" customFormat="1" ht="35.1" customHeight="1" x14ac:dyDescent="0.2">
      <c r="A59" s="883" t="s">
        <v>367</v>
      </c>
      <c r="B59" s="884" t="s">
        <v>67</v>
      </c>
      <c r="C59" s="885" t="s">
        <v>140</v>
      </c>
      <c r="D59" s="89"/>
      <c r="E59" s="891" t="s">
        <v>167</v>
      </c>
      <c r="F59" s="89" t="s">
        <v>115</v>
      </c>
      <c r="G59" s="886">
        <v>6000</v>
      </c>
      <c r="H59" s="886">
        <v>6000</v>
      </c>
      <c r="I59" s="886">
        <f>1800+J59</f>
        <v>5100</v>
      </c>
      <c r="J59" s="886">
        <v>3300</v>
      </c>
      <c r="K59" s="886">
        <v>3300</v>
      </c>
      <c r="L59" s="888">
        <f t="shared" si="28"/>
        <v>3300</v>
      </c>
      <c r="M59" s="888">
        <f t="shared" si="29"/>
        <v>900</v>
      </c>
      <c r="N59" s="888">
        <f t="shared" si="30"/>
        <v>900</v>
      </c>
      <c r="O59" s="89"/>
      <c r="P59" s="404"/>
      <c r="Q59" s="404"/>
      <c r="R59" s="403"/>
      <c r="S59" s="135"/>
      <c r="V59" s="420"/>
      <c r="W59" s="421"/>
      <c r="Y59" s="682"/>
      <c r="Z59" s="408"/>
      <c r="AD59" s="421"/>
      <c r="AE59" s="421"/>
      <c r="AG59" s="404"/>
    </row>
    <row r="60" spans="1:33" s="419" customFormat="1" ht="35.1" customHeight="1" x14ac:dyDescent="0.2">
      <c r="A60" s="872">
        <v>5</v>
      </c>
      <c r="B60" s="873" t="s">
        <v>417</v>
      </c>
      <c r="C60" s="906"/>
      <c r="D60" s="879"/>
      <c r="E60" s="907"/>
      <c r="F60" s="879"/>
      <c r="G60" s="908">
        <f>SUM(G61:G66)</f>
        <v>28820</v>
      </c>
      <c r="H60" s="908">
        <f t="shared" ref="H60:N60" si="31">SUM(H61:H66)</f>
        <v>27070</v>
      </c>
      <c r="I60" s="908">
        <f t="shared" si="31"/>
        <v>13958.407999999999</v>
      </c>
      <c r="J60" s="908">
        <f t="shared" si="31"/>
        <v>11730</v>
      </c>
      <c r="K60" s="908">
        <f t="shared" si="31"/>
        <v>11730</v>
      </c>
      <c r="L60" s="908">
        <f t="shared" si="31"/>
        <v>11730</v>
      </c>
      <c r="M60" s="908">
        <f t="shared" si="31"/>
        <v>14861.592000000001</v>
      </c>
      <c r="N60" s="908">
        <f t="shared" si="31"/>
        <v>12971.592000000001</v>
      </c>
      <c r="O60" s="89"/>
      <c r="P60" s="404"/>
      <c r="Q60" s="404"/>
      <c r="R60" s="403"/>
      <c r="S60" s="135"/>
      <c r="V60" s="420"/>
      <c r="W60" s="421"/>
      <c r="Y60" s="682"/>
      <c r="Z60" s="408"/>
      <c r="AD60" s="421"/>
      <c r="AE60" s="421"/>
      <c r="AG60" s="404"/>
    </row>
    <row r="61" spans="1:33" s="419" customFormat="1" ht="35.1" customHeight="1" x14ac:dyDescent="0.2">
      <c r="A61" s="883" t="s">
        <v>367</v>
      </c>
      <c r="B61" s="884" t="s">
        <v>68</v>
      </c>
      <c r="C61" s="885" t="s">
        <v>140</v>
      </c>
      <c r="D61" s="89"/>
      <c r="E61" s="891" t="s">
        <v>179</v>
      </c>
      <c r="F61" s="89" t="s">
        <v>116</v>
      </c>
      <c r="G61" s="886">
        <v>20000</v>
      </c>
      <c r="H61" s="886">
        <v>20000</v>
      </c>
      <c r="I61" s="886">
        <f>2000+J61</f>
        <v>11000</v>
      </c>
      <c r="J61" s="886">
        <v>9000</v>
      </c>
      <c r="K61" s="886">
        <v>9000</v>
      </c>
      <c r="L61" s="888">
        <f>K61</f>
        <v>9000</v>
      </c>
      <c r="M61" s="888">
        <f t="shared" si="29"/>
        <v>9000</v>
      </c>
      <c r="N61" s="888">
        <f>G61-I61</f>
        <v>9000</v>
      </c>
      <c r="O61" s="89"/>
      <c r="P61" s="404"/>
      <c r="Q61" s="404"/>
      <c r="R61" s="403"/>
      <c r="S61" s="135"/>
      <c r="V61" s="420"/>
      <c r="W61" s="421"/>
      <c r="Y61" s="682"/>
      <c r="Z61" s="408"/>
      <c r="AD61" s="421"/>
      <c r="AE61" s="421"/>
      <c r="AG61" s="404"/>
    </row>
    <row r="62" spans="1:33" s="419" customFormat="1" ht="55.5" customHeight="1" x14ac:dyDescent="0.2">
      <c r="A62" s="883" t="s">
        <v>367</v>
      </c>
      <c r="B62" s="884" t="s">
        <v>446</v>
      </c>
      <c r="C62" s="885" t="s">
        <v>226</v>
      </c>
      <c r="D62" s="89" t="s">
        <v>449</v>
      </c>
      <c r="E62" s="891" t="s">
        <v>179</v>
      </c>
      <c r="F62" s="89" t="s">
        <v>448</v>
      </c>
      <c r="G62" s="886">
        <v>5000</v>
      </c>
      <c r="H62" s="886">
        <v>5000</v>
      </c>
      <c r="I62" s="886">
        <f>128.408+J62</f>
        <v>1728.4079999999999</v>
      </c>
      <c r="J62" s="886">
        <v>1600</v>
      </c>
      <c r="K62" s="886">
        <v>1600</v>
      </c>
      <c r="L62" s="888">
        <f t="shared" ref="L62:L64" si="32">K62</f>
        <v>1600</v>
      </c>
      <c r="M62" s="888">
        <f t="shared" si="29"/>
        <v>3271.5920000000001</v>
      </c>
      <c r="N62" s="888">
        <f>G62*80%-I62</f>
        <v>2271.5920000000001</v>
      </c>
      <c r="O62" s="89"/>
      <c r="P62" s="404"/>
      <c r="Q62" s="404"/>
      <c r="R62" s="403"/>
      <c r="S62" s="135"/>
      <c r="V62" s="420"/>
      <c r="W62" s="421"/>
      <c r="Y62" s="682"/>
      <c r="Z62" s="408"/>
      <c r="AD62" s="421"/>
      <c r="AE62" s="421"/>
      <c r="AG62" s="404"/>
    </row>
    <row r="63" spans="1:33" s="419" customFormat="1" ht="37.5" customHeight="1" x14ac:dyDescent="0.2">
      <c r="A63" s="883" t="s">
        <v>367</v>
      </c>
      <c r="B63" s="884" t="s">
        <v>406</v>
      </c>
      <c r="C63" s="885" t="s">
        <v>141</v>
      </c>
      <c r="D63" s="89" t="s">
        <v>450</v>
      </c>
      <c r="E63" s="891" t="s">
        <v>179</v>
      </c>
      <c r="F63" s="89" t="s">
        <v>407</v>
      </c>
      <c r="G63" s="886">
        <v>1800</v>
      </c>
      <c r="H63" s="886">
        <v>1700</v>
      </c>
      <c r="I63" s="886">
        <f>100+J63</f>
        <v>1000</v>
      </c>
      <c r="J63" s="886">
        <v>900</v>
      </c>
      <c r="K63" s="886">
        <v>900</v>
      </c>
      <c r="L63" s="888">
        <f t="shared" si="32"/>
        <v>900</v>
      </c>
      <c r="M63" s="888">
        <f t="shared" si="29"/>
        <v>800</v>
      </c>
      <c r="N63" s="888">
        <f>G63*80%-I63</f>
        <v>440</v>
      </c>
      <c r="O63" s="89"/>
      <c r="P63" s="404"/>
      <c r="Q63" s="404"/>
      <c r="R63" s="403"/>
      <c r="S63" s="135"/>
      <c r="V63" s="420"/>
      <c r="W63" s="421"/>
      <c r="Y63" s="682"/>
      <c r="Z63" s="408"/>
      <c r="AD63" s="421"/>
      <c r="AE63" s="421"/>
      <c r="AG63" s="404"/>
    </row>
    <row r="64" spans="1:33" s="419" customFormat="1" ht="51.75" customHeight="1" x14ac:dyDescent="0.2">
      <c r="A64" s="883" t="s">
        <v>367</v>
      </c>
      <c r="B64" s="884" t="s">
        <v>447</v>
      </c>
      <c r="C64" s="885" t="s">
        <v>226</v>
      </c>
      <c r="D64" s="89" t="s">
        <v>450</v>
      </c>
      <c r="E64" s="891" t="s">
        <v>179</v>
      </c>
      <c r="F64" s="89" t="s">
        <v>451</v>
      </c>
      <c r="G64" s="886">
        <v>370</v>
      </c>
      <c r="H64" s="886">
        <v>370</v>
      </c>
      <c r="I64" s="886">
        <f>J64</f>
        <v>230</v>
      </c>
      <c r="J64" s="886">
        <v>230</v>
      </c>
      <c r="K64" s="886">
        <v>230</v>
      </c>
      <c r="L64" s="888">
        <f t="shared" si="32"/>
        <v>230</v>
      </c>
      <c r="M64" s="888">
        <f t="shared" si="29"/>
        <v>140</v>
      </c>
      <c r="N64" s="888">
        <f>G64-I64</f>
        <v>140</v>
      </c>
      <c r="O64" s="89"/>
      <c r="P64" s="404"/>
      <c r="Q64" s="404"/>
      <c r="R64" s="403"/>
      <c r="S64" s="135"/>
      <c r="V64" s="420"/>
      <c r="W64" s="421"/>
      <c r="Y64" s="682"/>
      <c r="Z64" s="408"/>
      <c r="AD64" s="421"/>
      <c r="AE64" s="421"/>
      <c r="AG64" s="404"/>
    </row>
    <row r="65" spans="1:33" s="419" customFormat="1" ht="51.75" customHeight="1" x14ac:dyDescent="0.2">
      <c r="A65" s="883" t="s">
        <v>367</v>
      </c>
      <c r="B65" s="955" t="s">
        <v>598</v>
      </c>
      <c r="C65" s="885" t="s">
        <v>225</v>
      </c>
      <c r="D65" s="928" t="s">
        <v>450</v>
      </c>
      <c r="E65" s="928" t="s">
        <v>478</v>
      </c>
      <c r="F65" s="89"/>
      <c r="G65" s="886">
        <v>800</v>
      </c>
      <c r="H65" s="886"/>
      <c r="I65" s="886"/>
      <c r="J65" s="886"/>
      <c r="K65" s="886"/>
      <c r="L65" s="888"/>
      <c r="M65" s="886">
        <f t="shared" si="29"/>
        <v>800</v>
      </c>
      <c r="N65" s="886">
        <f>G65*80%-100</f>
        <v>540</v>
      </c>
      <c r="O65" s="89"/>
      <c r="P65" s="404"/>
      <c r="Q65" s="404"/>
      <c r="R65" s="403"/>
      <c r="S65" s="135"/>
      <c r="V65" s="420"/>
      <c r="W65" s="421"/>
      <c r="Y65" s="682"/>
      <c r="Z65" s="408"/>
      <c r="AD65" s="421"/>
      <c r="AE65" s="421"/>
      <c r="AG65" s="404"/>
    </row>
    <row r="66" spans="1:33" s="419" customFormat="1" ht="37.5" customHeight="1" x14ac:dyDescent="0.2">
      <c r="A66" s="883" t="s">
        <v>367</v>
      </c>
      <c r="B66" s="955" t="s">
        <v>599</v>
      </c>
      <c r="C66" s="885" t="s">
        <v>145</v>
      </c>
      <c r="D66" s="928" t="s">
        <v>450</v>
      </c>
      <c r="E66" s="928" t="s">
        <v>478</v>
      </c>
      <c r="F66" s="89"/>
      <c r="G66" s="886">
        <v>850</v>
      </c>
      <c r="H66" s="886"/>
      <c r="I66" s="886"/>
      <c r="J66" s="886"/>
      <c r="K66" s="886"/>
      <c r="L66" s="888"/>
      <c r="M66" s="886">
        <f t="shared" si="29"/>
        <v>850</v>
      </c>
      <c r="N66" s="886">
        <f>G66*80%-100</f>
        <v>580</v>
      </c>
      <c r="O66" s="89"/>
      <c r="P66" s="404"/>
      <c r="Q66" s="404"/>
      <c r="R66" s="403"/>
      <c r="S66" s="135"/>
      <c r="V66" s="420"/>
      <c r="W66" s="421"/>
      <c r="Y66" s="682"/>
      <c r="Z66" s="408"/>
      <c r="AD66" s="421"/>
      <c r="AE66" s="421"/>
      <c r="AG66" s="404"/>
    </row>
    <row r="67" spans="1:33" s="419" customFormat="1" ht="20.100000000000001" customHeight="1" x14ac:dyDescent="0.2">
      <c r="A67" s="872">
        <v>6</v>
      </c>
      <c r="B67" s="956" t="s">
        <v>586</v>
      </c>
      <c r="C67" s="885"/>
      <c r="D67" s="89"/>
      <c r="E67" s="891"/>
      <c r="F67" s="89"/>
      <c r="G67" s="880">
        <f>SUM(G68:G69)</f>
        <v>13500</v>
      </c>
      <c r="H67" s="880">
        <f t="shared" ref="H67:N67" si="33">SUM(H68:H69)</f>
        <v>9500</v>
      </c>
      <c r="I67" s="880">
        <f t="shared" si="33"/>
        <v>0</v>
      </c>
      <c r="J67" s="880">
        <f t="shared" si="33"/>
        <v>0</v>
      </c>
      <c r="K67" s="880">
        <f t="shared" si="33"/>
        <v>0</v>
      </c>
      <c r="L67" s="880">
        <f t="shared" si="33"/>
        <v>0</v>
      </c>
      <c r="M67" s="880">
        <f t="shared" si="33"/>
        <v>13500</v>
      </c>
      <c r="N67" s="880">
        <f t="shared" si="33"/>
        <v>4725</v>
      </c>
      <c r="O67" s="89"/>
      <c r="P67" s="404"/>
      <c r="Q67" s="404"/>
      <c r="R67" s="403"/>
      <c r="S67" s="135"/>
      <c r="V67" s="420"/>
      <c r="W67" s="421"/>
      <c r="Y67" s="682"/>
      <c r="Z67" s="408"/>
      <c r="AD67" s="421"/>
      <c r="AE67" s="421"/>
      <c r="AG67" s="404"/>
    </row>
    <row r="68" spans="1:33" s="419" customFormat="1" ht="37.5" customHeight="1" x14ac:dyDescent="0.2">
      <c r="A68" s="883" t="s">
        <v>367</v>
      </c>
      <c r="B68" s="955" t="s">
        <v>589</v>
      </c>
      <c r="C68" s="885" t="s">
        <v>140</v>
      </c>
      <c r="D68" s="928"/>
      <c r="E68" s="928" t="s">
        <v>588</v>
      </c>
      <c r="F68" s="89"/>
      <c r="G68" s="886">
        <v>6500</v>
      </c>
      <c r="H68" s="886">
        <v>4500</v>
      </c>
      <c r="I68" s="886"/>
      <c r="J68" s="886"/>
      <c r="K68" s="886"/>
      <c r="L68" s="888"/>
      <c r="M68" s="886">
        <f t="shared" si="29"/>
        <v>6500</v>
      </c>
      <c r="N68" s="888">
        <f>G68*35%</f>
        <v>2275</v>
      </c>
      <c r="O68" s="89"/>
      <c r="P68" s="404"/>
      <c r="Q68" s="404"/>
      <c r="R68" s="403"/>
      <c r="S68" s="135"/>
      <c r="V68" s="420"/>
      <c r="W68" s="421"/>
      <c r="Y68" s="682"/>
      <c r="Z68" s="408"/>
      <c r="AD68" s="421"/>
      <c r="AE68" s="421"/>
      <c r="AG68" s="404"/>
    </row>
    <row r="69" spans="1:33" s="419" customFormat="1" ht="37.5" customHeight="1" x14ac:dyDescent="0.2">
      <c r="A69" s="883" t="s">
        <v>367</v>
      </c>
      <c r="B69" s="955" t="s">
        <v>590</v>
      </c>
      <c r="C69" s="885" t="s">
        <v>591</v>
      </c>
      <c r="D69" s="928"/>
      <c r="E69" s="928" t="s">
        <v>588</v>
      </c>
      <c r="F69" s="89"/>
      <c r="G69" s="886">
        <v>7000</v>
      </c>
      <c r="H69" s="886">
        <v>5000</v>
      </c>
      <c r="I69" s="886"/>
      <c r="J69" s="886"/>
      <c r="K69" s="886"/>
      <c r="L69" s="888"/>
      <c r="M69" s="886">
        <f t="shared" si="29"/>
        <v>7000</v>
      </c>
      <c r="N69" s="888">
        <f>G69*35%</f>
        <v>2450</v>
      </c>
      <c r="O69" s="89"/>
      <c r="P69" s="404"/>
      <c r="Q69" s="404"/>
      <c r="R69" s="403"/>
      <c r="S69" s="135"/>
      <c r="V69" s="420"/>
      <c r="W69" s="421"/>
      <c r="Y69" s="682"/>
      <c r="Z69" s="408"/>
      <c r="AD69" s="421"/>
      <c r="AE69" s="421"/>
      <c r="AG69" s="404"/>
    </row>
    <row r="70" spans="1:33" s="419" customFormat="1" ht="37.5" customHeight="1" x14ac:dyDescent="0.2">
      <c r="A70" s="872">
        <v>7</v>
      </c>
      <c r="B70" s="956" t="s">
        <v>593</v>
      </c>
      <c r="C70" s="885"/>
      <c r="D70" s="928"/>
      <c r="E70" s="928"/>
      <c r="F70" s="89"/>
      <c r="G70" s="880">
        <f>G71+G78</f>
        <v>63340</v>
      </c>
      <c r="H70" s="880">
        <f t="shared" ref="H70:N70" si="34">H71+H78</f>
        <v>28600</v>
      </c>
      <c r="I70" s="880">
        <f t="shared" si="34"/>
        <v>0</v>
      </c>
      <c r="J70" s="880">
        <f t="shared" si="34"/>
        <v>0</v>
      </c>
      <c r="K70" s="880">
        <f t="shared" si="34"/>
        <v>0</v>
      </c>
      <c r="L70" s="880">
        <f t="shared" si="34"/>
        <v>0</v>
      </c>
      <c r="M70" s="880">
        <f t="shared" si="34"/>
        <v>27950</v>
      </c>
      <c r="N70" s="880">
        <f t="shared" si="34"/>
        <v>13230</v>
      </c>
      <c r="O70" s="89"/>
      <c r="P70" s="404"/>
      <c r="Q70" s="404"/>
      <c r="R70" s="403"/>
      <c r="S70" s="135"/>
      <c r="V70" s="420"/>
      <c r="W70" s="421"/>
      <c r="Y70" s="682"/>
      <c r="Z70" s="408"/>
      <c r="AD70" s="421"/>
      <c r="AE70" s="421"/>
      <c r="AG70" s="404"/>
    </row>
    <row r="71" spans="1:33" s="419" customFormat="1" ht="20.100000000000001" customHeight="1" x14ac:dyDescent="0.2">
      <c r="A71" s="883" t="s">
        <v>28</v>
      </c>
      <c r="B71" s="957" t="s">
        <v>594</v>
      </c>
      <c r="C71" s="885"/>
      <c r="D71" s="928"/>
      <c r="E71" s="928"/>
      <c r="F71" s="89"/>
      <c r="G71" s="876">
        <f>SUM(G72:G77)</f>
        <v>34500</v>
      </c>
      <c r="H71" s="876">
        <f t="shared" ref="H71:N71" si="35">SUM(H72:H77)</f>
        <v>7000</v>
      </c>
      <c r="I71" s="876">
        <f t="shared" si="35"/>
        <v>0</v>
      </c>
      <c r="J71" s="876">
        <f t="shared" si="35"/>
        <v>0</v>
      </c>
      <c r="K71" s="876">
        <f t="shared" si="35"/>
        <v>0</v>
      </c>
      <c r="L71" s="876">
        <f t="shared" si="35"/>
        <v>0</v>
      </c>
      <c r="M71" s="876">
        <f t="shared" si="35"/>
        <v>6350</v>
      </c>
      <c r="N71" s="876">
        <f t="shared" si="35"/>
        <v>6350</v>
      </c>
      <c r="O71" s="89"/>
      <c r="P71" s="404"/>
      <c r="Q71" s="404"/>
      <c r="R71" s="403"/>
      <c r="S71" s="135"/>
      <c r="V71" s="420"/>
      <c r="W71" s="421"/>
      <c r="Y71" s="682"/>
      <c r="Z71" s="408"/>
      <c r="AD71" s="421"/>
      <c r="AE71" s="421"/>
      <c r="AG71" s="404"/>
    </row>
    <row r="72" spans="1:33" s="419" customFormat="1" ht="25.5" x14ac:dyDescent="0.2">
      <c r="A72" s="883" t="s">
        <v>367</v>
      </c>
      <c r="B72" s="958" t="s">
        <v>281</v>
      </c>
      <c r="C72" s="929" t="s">
        <v>292</v>
      </c>
      <c r="D72" s="929" t="s">
        <v>295</v>
      </c>
      <c r="E72" s="928" t="s">
        <v>179</v>
      </c>
      <c r="F72" s="929" t="s">
        <v>306</v>
      </c>
      <c r="G72" s="930">
        <v>6000</v>
      </c>
      <c r="H72" s="930">
        <v>500</v>
      </c>
      <c r="I72" s="886"/>
      <c r="J72" s="886"/>
      <c r="K72" s="886"/>
      <c r="L72" s="888"/>
      <c r="M72" s="886">
        <f>H72-I72</f>
        <v>500</v>
      </c>
      <c r="N72" s="930">
        <v>500</v>
      </c>
      <c r="O72" s="89" t="s">
        <v>710</v>
      </c>
      <c r="P72" s="404"/>
      <c r="Q72" s="404"/>
      <c r="R72" s="403"/>
      <c r="S72" s="135"/>
      <c r="V72" s="420"/>
      <c r="W72" s="421"/>
      <c r="Y72" s="682"/>
      <c r="Z72" s="408"/>
      <c r="AD72" s="421"/>
      <c r="AE72" s="421"/>
      <c r="AG72" s="404"/>
    </row>
    <row r="73" spans="1:33" s="419" customFormat="1" ht="55.5" customHeight="1" x14ac:dyDescent="0.2">
      <c r="A73" s="883" t="s">
        <v>367</v>
      </c>
      <c r="B73" s="958" t="s">
        <v>282</v>
      </c>
      <c r="C73" s="929" t="s">
        <v>292</v>
      </c>
      <c r="D73" s="931" t="s">
        <v>296</v>
      </c>
      <c r="E73" s="928" t="s">
        <v>179</v>
      </c>
      <c r="F73" s="929" t="s">
        <v>307</v>
      </c>
      <c r="G73" s="930">
        <v>4000</v>
      </c>
      <c r="H73" s="930">
        <v>500</v>
      </c>
      <c r="I73" s="886"/>
      <c r="J73" s="886"/>
      <c r="K73" s="886"/>
      <c r="L73" s="888"/>
      <c r="M73" s="886">
        <f t="shared" ref="M73:M76" si="36">H73-I73</f>
        <v>500</v>
      </c>
      <c r="N73" s="930">
        <v>500</v>
      </c>
      <c r="O73" s="89" t="s">
        <v>710</v>
      </c>
      <c r="P73" s="404"/>
      <c r="Q73" s="404"/>
      <c r="R73" s="403"/>
      <c r="S73" s="135"/>
      <c r="V73" s="420"/>
      <c r="W73" s="421"/>
      <c r="Y73" s="682"/>
      <c r="Z73" s="408"/>
      <c r="AD73" s="421"/>
      <c r="AE73" s="421"/>
      <c r="AG73" s="404"/>
    </row>
    <row r="74" spans="1:33" s="419" customFormat="1" ht="57.75" customHeight="1" x14ac:dyDescent="0.2">
      <c r="A74" s="883" t="s">
        <v>367</v>
      </c>
      <c r="B74" s="958" t="s">
        <v>283</v>
      </c>
      <c r="C74" s="931" t="s">
        <v>142</v>
      </c>
      <c r="D74" s="931" t="s">
        <v>297</v>
      </c>
      <c r="E74" s="928" t="s">
        <v>179</v>
      </c>
      <c r="F74" s="929" t="s">
        <v>308</v>
      </c>
      <c r="G74" s="930">
        <v>7000</v>
      </c>
      <c r="H74" s="930">
        <v>1000</v>
      </c>
      <c r="I74" s="886"/>
      <c r="J74" s="886"/>
      <c r="K74" s="886"/>
      <c r="L74" s="888"/>
      <c r="M74" s="886">
        <f t="shared" si="36"/>
        <v>1000</v>
      </c>
      <c r="N74" s="930">
        <v>1000</v>
      </c>
      <c r="O74" s="89" t="s">
        <v>710</v>
      </c>
      <c r="P74" s="404"/>
      <c r="Q74" s="404"/>
      <c r="R74" s="403"/>
      <c r="S74" s="135"/>
      <c r="V74" s="420"/>
      <c r="W74" s="421"/>
      <c r="Y74" s="682"/>
      <c r="Z74" s="408"/>
      <c r="AD74" s="421"/>
      <c r="AE74" s="421"/>
      <c r="AG74" s="404"/>
    </row>
    <row r="75" spans="1:33" s="419" customFormat="1" ht="47.25" customHeight="1" x14ac:dyDescent="0.2">
      <c r="A75" s="883" t="s">
        <v>367</v>
      </c>
      <c r="B75" s="958" t="s">
        <v>284</v>
      </c>
      <c r="C75" s="931" t="s">
        <v>142</v>
      </c>
      <c r="D75" s="931" t="s">
        <v>298</v>
      </c>
      <c r="E75" s="89" t="s">
        <v>179</v>
      </c>
      <c r="F75" s="929" t="s">
        <v>309</v>
      </c>
      <c r="G75" s="930">
        <v>6000</v>
      </c>
      <c r="H75" s="930">
        <v>1000</v>
      </c>
      <c r="I75" s="886"/>
      <c r="J75" s="886"/>
      <c r="K75" s="886"/>
      <c r="L75" s="888"/>
      <c r="M75" s="886">
        <f t="shared" si="36"/>
        <v>1000</v>
      </c>
      <c r="N75" s="930">
        <v>1000</v>
      </c>
      <c r="O75" s="89" t="s">
        <v>710</v>
      </c>
      <c r="P75" s="404"/>
      <c r="Q75" s="404"/>
      <c r="R75" s="403"/>
      <c r="S75" s="135"/>
      <c r="V75" s="420"/>
      <c r="W75" s="421"/>
      <c r="Y75" s="682"/>
      <c r="Z75" s="408"/>
      <c r="AD75" s="421"/>
      <c r="AE75" s="421"/>
      <c r="AG75" s="404"/>
    </row>
    <row r="76" spans="1:33" s="419" customFormat="1" ht="70.5" customHeight="1" x14ac:dyDescent="0.2">
      <c r="A76" s="883" t="s">
        <v>367</v>
      </c>
      <c r="B76" s="959" t="s">
        <v>285</v>
      </c>
      <c r="C76" s="929" t="s">
        <v>142</v>
      </c>
      <c r="D76" s="929" t="s">
        <v>299</v>
      </c>
      <c r="E76" s="89" t="s">
        <v>179</v>
      </c>
      <c r="F76" s="929" t="s">
        <v>310</v>
      </c>
      <c r="G76" s="930">
        <v>7000</v>
      </c>
      <c r="H76" s="930">
        <v>2000</v>
      </c>
      <c r="I76" s="886"/>
      <c r="J76" s="886"/>
      <c r="K76" s="886"/>
      <c r="L76" s="888"/>
      <c r="M76" s="886">
        <f t="shared" si="36"/>
        <v>2000</v>
      </c>
      <c r="N76" s="930">
        <v>2000</v>
      </c>
      <c r="O76" s="89" t="s">
        <v>710</v>
      </c>
      <c r="P76" s="404"/>
      <c r="Q76" s="404"/>
      <c r="R76" s="403"/>
      <c r="S76" s="135"/>
      <c r="V76" s="420"/>
      <c r="W76" s="421"/>
      <c r="Y76" s="682"/>
      <c r="Z76" s="408"/>
      <c r="AD76" s="421"/>
      <c r="AE76" s="421"/>
      <c r="AG76" s="404"/>
    </row>
    <row r="77" spans="1:33" s="419" customFormat="1" ht="36" customHeight="1" x14ac:dyDescent="0.2">
      <c r="A77" s="883" t="s">
        <v>367</v>
      </c>
      <c r="B77" s="955" t="s">
        <v>587</v>
      </c>
      <c r="C77" s="885" t="s">
        <v>139</v>
      </c>
      <c r="D77" s="928"/>
      <c r="E77" s="89" t="s">
        <v>179</v>
      </c>
      <c r="F77" s="929" t="s">
        <v>191</v>
      </c>
      <c r="G77" s="886">
        <v>4500</v>
      </c>
      <c r="H77" s="930">
        <v>2000</v>
      </c>
      <c r="I77" s="886"/>
      <c r="J77" s="886"/>
      <c r="K77" s="886"/>
      <c r="L77" s="888"/>
      <c r="M77" s="886">
        <v>1350</v>
      </c>
      <c r="N77" s="930">
        <f>M77</f>
        <v>1350</v>
      </c>
      <c r="O77" s="89" t="s">
        <v>710</v>
      </c>
      <c r="P77" s="404"/>
      <c r="Q77" s="404"/>
      <c r="R77" s="403"/>
      <c r="S77" s="135"/>
      <c r="V77" s="420"/>
      <c r="W77" s="421"/>
      <c r="Y77" s="682"/>
      <c r="Z77" s="408"/>
      <c r="AD77" s="421"/>
      <c r="AE77" s="421"/>
      <c r="AG77" s="404"/>
    </row>
    <row r="78" spans="1:33" s="683" customFormat="1" ht="35.1" customHeight="1" x14ac:dyDescent="0.2">
      <c r="A78" s="927" t="s">
        <v>30</v>
      </c>
      <c r="B78" s="957" t="s">
        <v>601</v>
      </c>
      <c r="C78" s="892"/>
      <c r="D78" s="932"/>
      <c r="E78" s="932"/>
      <c r="F78" s="875"/>
      <c r="G78" s="876">
        <f>SUM(G79:G80)</f>
        <v>28840</v>
      </c>
      <c r="H78" s="876">
        <f t="shared" ref="H78:N78" si="37">SUM(H79:H80)</f>
        <v>21600</v>
      </c>
      <c r="I78" s="876">
        <f t="shared" si="37"/>
        <v>0</v>
      </c>
      <c r="J78" s="876">
        <f t="shared" si="37"/>
        <v>0</v>
      </c>
      <c r="K78" s="876">
        <f t="shared" si="37"/>
        <v>0</v>
      </c>
      <c r="L78" s="876">
        <f t="shared" si="37"/>
        <v>0</v>
      </c>
      <c r="M78" s="876">
        <f t="shared" si="37"/>
        <v>21600</v>
      </c>
      <c r="N78" s="876">
        <f t="shared" si="37"/>
        <v>6880</v>
      </c>
      <c r="O78" s="875"/>
      <c r="P78" s="733"/>
      <c r="Q78" s="733"/>
      <c r="R78" s="922"/>
      <c r="S78" s="146"/>
      <c r="V78" s="734"/>
      <c r="W78" s="735"/>
      <c r="Y78" s="686"/>
      <c r="Z78" s="921"/>
      <c r="AD78" s="735"/>
      <c r="AE78" s="735"/>
      <c r="AG78" s="733"/>
    </row>
    <row r="79" spans="1:33" s="419" customFormat="1" ht="35.1" customHeight="1" x14ac:dyDescent="0.2">
      <c r="A79" s="883" t="s">
        <v>367</v>
      </c>
      <c r="B79" s="955" t="s">
        <v>597</v>
      </c>
      <c r="C79" s="885" t="s">
        <v>146</v>
      </c>
      <c r="D79" s="928"/>
      <c r="E79" s="89" t="s">
        <v>179</v>
      </c>
      <c r="F79" s="933" t="s">
        <v>223</v>
      </c>
      <c r="G79" s="886">
        <v>8340</v>
      </c>
      <c r="H79" s="886">
        <v>4000</v>
      </c>
      <c r="I79" s="886"/>
      <c r="J79" s="886"/>
      <c r="K79" s="886"/>
      <c r="L79" s="888"/>
      <c r="M79" s="886">
        <f>H79-I79</f>
        <v>4000</v>
      </c>
      <c r="N79" s="888">
        <v>4000</v>
      </c>
      <c r="O79" s="89" t="s">
        <v>711</v>
      </c>
      <c r="P79" s="404"/>
      <c r="Q79" s="404"/>
      <c r="R79" s="403"/>
      <c r="S79" s="135"/>
      <c r="V79" s="420"/>
      <c r="W79" s="421"/>
      <c r="Y79" s="682"/>
      <c r="Z79" s="408"/>
      <c r="AD79" s="421"/>
      <c r="AE79" s="421"/>
      <c r="AG79" s="404"/>
    </row>
    <row r="80" spans="1:33" s="419" customFormat="1" ht="35.1" customHeight="1" x14ac:dyDescent="0.2">
      <c r="A80" s="883" t="s">
        <v>367</v>
      </c>
      <c r="B80" s="955" t="s">
        <v>600</v>
      </c>
      <c r="C80" s="885" t="s">
        <v>143</v>
      </c>
      <c r="D80" s="928"/>
      <c r="E80" s="928" t="s">
        <v>466</v>
      </c>
      <c r="F80" s="89" t="s">
        <v>602</v>
      </c>
      <c r="G80" s="886">
        <v>20500</v>
      </c>
      <c r="H80" s="886">
        <f>9600+8000</f>
        <v>17600</v>
      </c>
      <c r="I80" s="886"/>
      <c r="J80" s="886"/>
      <c r="K80" s="886"/>
      <c r="L80" s="888"/>
      <c r="M80" s="886">
        <f>H80-I80</f>
        <v>17600</v>
      </c>
      <c r="N80" s="888">
        <f>9600*30%</f>
        <v>2880</v>
      </c>
      <c r="O80" s="89" t="s">
        <v>711</v>
      </c>
      <c r="P80" s="404"/>
      <c r="Q80" s="404"/>
      <c r="R80" s="403"/>
      <c r="S80" s="135"/>
      <c r="V80" s="420"/>
      <c r="W80" s="421"/>
      <c r="Y80" s="682"/>
      <c r="Z80" s="408"/>
      <c r="AD80" s="421"/>
      <c r="AE80" s="421"/>
      <c r="AG80" s="404"/>
    </row>
    <row r="81" spans="1:33" s="419" customFormat="1" ht="35.1" customHeight="1" x14ac:dyDescent="0.2">
      <c r="A81" s="865" t="s">
        <v>673</v>
      </c>
      <c r="B81" s="869" t="s">
        <v>453</v>
      </c>
      <c r="C81" s="885"/>
      <c r="D81" s="89"/>
      <c r="E81" s="891"/>
      <c r="F81" s="89"/>
      <c r="G81" s="895">
        <f>G82+G84</f>
        <v>13952</v>
      </c>
      <c r="H81" s="895">
        <f t="shared" ref="H81:N81" si="38">H82+H84</f>
        <v>13800</v>
      </c>
      <c r="I81" s="895">
        <f t="shared" si="38"/>
        <v>8257</v>
      </c>
      <c r="J81" s="895">
        <f t="shared" si="38"/>
        <v>6616</v>
      </c>
      <c r="K81" s="895">
        <f t="shared" si="38"/>
        <v>6616</v>
      </c>
      <c r="L81" s="895">
        <f t="shared" si="38"/>
        <v>6616</v>
      </c>
      <c r="M81" s="895">
        <f t="shared" si="38"/>
        <v>5543</v>
      </c>
      <c r="N81" s="895">
        <f t="shared" si="38"/>
        <v>5543</v>
      </c>
      <c r="O81" s="89"/>
      <c r="P81" s="404"/>
      <c r="Q81" s="404"/>
      <c r="R81" s="403"/>
      <c r="S81" s="135"/>
      <c r="V81" s="420"/>
      <c r="W81" s="421"/>
      <c r="Y81" s="682"/>
      <c r="Z81" s="408"/>
      <c r="AD81" s="421"/>
      <c r="AE81" s="421"/>
      <c r="AG81" s="404"/>
    </row>
    <row r="82" spans="1:33" s="683" customFormat="1" ht="35.1" customHeight="1" x14ac:dyDescent="0.2">
      <c r="A82" s="872">
        <v>1</v>
      </c>
      <c r="B82" s="873" t="s">
        <v>430</v>
      </c>
      <c r="C82" s="906"/>
      <c r="D82" s="879"/>
      <c r="E82" s="907"/>
      <c r="F82" s="879"/>
      <c r="G82" s="908">
        <f>SUM(G83)</f>
        <v>7752</v>
      </c>
      <c r="H82" s="908">
        <f t="shared" ref="H82:N82" si="39">SUM(H83)</f>
        <v>7600</v>
      </c>
      <c r="I82" s="908">
        <f t="shared" si="39"/>
        <v>4548</v>
      </c>
      <c r="J82" s="908">
        <f t="shared" si="39"/>
        <v>3644</v>
      </c>
      <c r="K82" s="908">
        <f t="shared" si="39"/>
        <v>3644</v>
      </c>
      <c r="L82" s="908">
        <f t="shared" si="39"/>
        <v>3644</v>
      </c>
      <c r="M82" s="908">
        <f t="shared" si="39"/>
        <v>3052</v>
      </c>
      <c r="N82" s="908">
        <f t="shared" si="39"/>
        <v>3052</v>
      </c>
      <c r="O82" s="879"/>
      <c r="R82" s="855"/>
      <c r="S82" s="684"/>
      <c r="V82" s="685"/>
      <c r="W82" s="686"/>
      <c r="Y82" s="686"/>
      <c r="Z82" s="923"/>
      <c r="AD82" s="686"/>
      <c r="AE82" s="686"/>
    </row>
    <row r="83" spans="1:33" s="419" customFormat="1" ht="38.25" x14ac:dyDescent="0.2">
      <c r="A83" s="883" t="s">
        <v>367</v>
      </c>
      <c r="B83" s="884" t="s">
        <v>246</v>
      </c>
      <c r="C83" s="885" t="s">
        <v>429</v>
      </c>
      <c r="D83" s="89" t="s">
        <v>248</v>
      </c>
      <c r="E83" s="891" t="s">
        <v>179</v>
      </c>
      <c r="F83" s="89" t="s">
        <v>251</v>
      </c>
      <c r="G83" s="886">
        <v>7752</v>
      </c>
      <c r="H83" s="886">
        <v>7600</v>
      </c>
      <c r="I83" s="886">
        <f>904+J83</f>
        <v>4548</v>
      </c>
      <c r="J83" s="886">
        <v>3644</v>
      </c>
      <c r="K83" s="886">
        <f>L83</f>
        <v>3644</v>
      </c>
      <c r="L83" s="886">
        <v>3644</v>
      </c>
      <c r="M83" s="886">
        <f>H83-I83</f>
        <v>3052</v>
      </c>
      <c r="N83" s="886">
        <f>M83</f>
        <v>3052</v>
      </c>
      <c r="O83" s="89"/>
      <c r="P83" s="404"/>
      <c r="Q83" s="404"/>
      <c r="R83" s="403"/>
      <c r="S83" s="135"/>
      <c r="V83" s="420"/>
      <c r="W83" s="421"/>
      <c r="Y83" s="682"/>
      <c r="Z83" s="408"/>
      <c r="AD83" s="421"/>
      <c r="AE83" s="421"/>
      <c r="AG83" s="404"/>
    </row>
    <row r="84" spans="1:33" s="683" customFormat="1" ht="35.1" customHeight="1" x14ac:dyDescent="0.2">
      <c r="A84" s="872">
        <v>2</v>
      </c>
      <c r="B84" s="873" t="s">
        <v>431</v>
      </c>
      <c r="C84" s="906"/>
      <c r="D84" s="879"/>
      <c r="E84" s="907"/>
      <c r="F84" s="879"/>
      <c r="G84" s="908">
        <f>SUM(G85:G86)</f>
        <v>6200</v>
      </c>
      <c r="H84" s="908">
        <f t="shared" ref="H84:N84" si="40">SUM(H85:H86)</f>
        <v>6200</v>
      </c>
      <c r="I84" s="908">
        <f t="shared" si="40"/>
        <v>3709</v>
      </c>
      <c r="J84" s="908">
        <f t="shared" si="40"/>
        <v>2972</v>
      </c>
      <c r="K84" s="908">
        <f t="shared" si="40"/>
        <v>2972</v>
      </c>
      <c r="L84" s="908">
        <f t="shared" si="40"/>
        <v>2972</v>
      </c>
      <c r="M84" s="908">
        <f t="shared" si="40"/>
        <v>2491</v>
      </c>
      <c r="N84" s="908">
        <f t="shared" si="40"/>
        <v>2491</v>
      </c>
      <c r="O84" s="879"/>
      <c r="R84" s="855"/>
      <c r="S84" s="684"/>
      <c r="V84" s="685"/>
      <c r="W84" s="686"/>
      <c r="Y84" s="686"/>
      <c r="Z84" s="923"/>
      <c r="AD84" s="686"/>
      <c r="AE84" s="686"/>
    </row>
    <row r="85" spans="1:33" s="419" customFormat="1" ht="53.25" customHeight="1" x14ac:dyDescent="0.2">
      <c r="A85" s="883" t="s">
        <v>367</v>
      </c>
      <c r="B85" s="884" t="s">
        <v>244</v>
      </c>
      <c r="C85" s="885" t="s">
        <v>145</v>
      </c>
      <c r="D85" s="89" t="s">
        <v>247</v>
      </c>
      <c r="E85" s="891" t="s">
        <v>179</v>
      </c>
      <c r="F85" s="89" t="s">
        <v>249</v>
      </c>
      <c r="G85" s="886">
        <v>4650</v>
      </c>
      <c r="H85" s="886">
        <v>4650</v>
      </c>
      <c r="I85" s="886">
        <f>553+J85</f>
        <v>2782</v>
      </c>
      <c r="J85" s="886">
        <v>2229</v>
      </c>
      <c r="K85" s="886">
        <f>L85</f>
        <v>2229</v>
      </c>
      <c r="L85" s="886">
        <v>2229</v>
      </c>
      <c r="M85" s="886">
        <f t="shared" ref="M85:M86" si="41">G85-I85</f>
        <v>1868</v>
      </c>
      <c r="N85" s="886">
        <f>M85</f>
        <v>1868</v>
      </c>
      <c r="O85" s="89"/>
      <c r="P85" s="404"/>
      <c r="Q85" s="404"/>
      <c r="R85" s="403"/>
      <c r="S85" s="135"/>
      <c r="V85" s="420"/>
      <c r="W85" s="421"/>
      <c r="Y85" s="682"/>
      <c r="Z85" s="408"/>
      <c r="AD85" s="421"/>
      <c r="AE85" s="421"/>
      <c r="AG85" s="404"/>
    </row>
    <row r="86" spans="1:33" s="419" customFormat="1" ht="53.25" customHeight="1" x14ac:dyDescent="0.2">
      <c r="A86" s="883" t="s">
        <v>367</v>
      </c>
      <c r="B86" s="884" t="s">
        <v>245</v>
      </c>
      <c r="C86" s="885" t="s">
        <v>145</v>
      </c>
      <c r="D86" s="89" t="s">
        <v>247</v>
      </c>
      <c r="E86" s="891" t="s">
        <v>179</v>
      </c>
      <c r="F86" s="89" t="s">
        <v>250</v>
      </c>
      <c r="G86" s="886">
        <v>1550</v>
      </c>
      <c r="H86" s="886">
        <v>1550</v>
      </c>
      <c r="I86" s="886">
        <f>184+J86</f>
        <v>927</v>
      </c>
      <c r="J86" s="886">
        <v>743</v>
      </c>
      <c r="K86" s="886">
        <f>L86</f>
        <v>743</v>
      </c>
      <c r="L86" s="886">
        <v>743</v>
      </c>
      <c r="M86" s="886">
        <f t="shared" si="41"/>
        <v>623</v>
      </c>
      <c r="N86" s="886">
        <f>M86</f>
        <v>623</v>
      </c>
      <c r="O86" s="89"/>
      <c r="P86" s="404"/>
      <c r="Q86" s="404"/>
      <c r="R86" s="403"/>
      <c r="S86" s="135"/>
      <c r="V86" s="420"/>
      <c r="W86" s="421"/>
      <c r="Y86" s="682"/>
      <c r="Z86" s="408"/>
      <c r="AD86" s="421"/>
      <c r="AE86" s="421"/>
      <c r="AG86" s="404"/>
    </row>
    <row r="87" spans="1:33" s="419" customFormat="1" ht="24.6" customHeight="1" x14ac:dyDescent="0.2">
      <c r="A87" s="865" t="s">
        <v>76</v>
      </c>
      <c r="B87" s="869" t="s">
        <v>69</v>
      </c>
      <c r="C87" s="885"/>
      <c r="D87" s="89"/>
      <c r="E87" s="891"/>
      <c r="F87" s="89"/>
      <c r="G87" s="866">
        <f>G88+G91</f>
        <v>34330</v>
      </c>
      <c r="H87" s="866">
        <f t="shared" ref="H87:N87" si="42">H88+H91</f>
        <v>31721</v>
      </c>
      <c r="I87" s="866">
        <f t="shared" si="42"/>
        <v>24536</v>
      </c>
      <c r="J87" s="866">
        <f t="shared" si="42"/>
        <v>12800</v>
      </c>
      <c r="K87" s="866">
        <f t="shared" si="42"/>
        <v>12800</v>
      </c>
      <c r="L87" s="866">
        <f t="shared" si="42"/>
        <v>12800</v>
      </c>
      <c r="M87" s="866">
        <f t="shared" si="42"/>
        <v>6940</v>
      </c>
      <c r="N87" s="866">
        <f t="shared" si="42"/>
        <v>8504</v>
      </c>
      <c r="O87" s="89"/>
      <c r="P87" s="404"/>
      <c r="Q87" s="404"/>
      <c r="R87" s="403"/>
      <c r="S87" s="135"/>
      <c r="V87" s="420"/>
      <c r="W87" s="421"/>
      <c r="Y87" s="682"/>
      <c r="Z87" s="408"/>
      <c r="AD87" s="421"/>
      <c r="AE87" s="421"/>
      <c r="AG87" s="404"/>
    </row>
    <row r="88" spans="1:33" s="683" customFormat="1" ht="35.1" customHeight="1" x14ac:dyDescent="0.2">
      <c r="A88" s="872" t="s">
        <v>674</v>
      </c>
      <c r="B88" s="873" t="s">
        <v>454</v>
      </c>
      <c r="C88" s="906"/>
      <c r="D88" s="879"/>
      <c r="E88" s="907"/>
      <c r="F88" s="879"/>
      <c r="G88" s="880">
        <f>G89</f>
        <v>28000</v>
      </c>
      <c r="H88" s="880">
        <f t="shared" ref="H88:N88" si="43">H89</f>
        <v>27483</v>
      </c>
      <c r="I88" s="880">
        <f t="shared" si="43"/>
        <v>20543</v>
      </c>
      <c r="J88" s="880">
        <f t="shared" si="43"/>
        <v>10543</v>
      </c>
      <c r="K88" s="880">
        <f t="shared" si="43"/>
        <v>10543</v>
      </c>
      <c r="L88" s="880">
        <f t="shared" si="43"/>
        <v>10543</v>
      </c>
      <c r="M88" s="880">
        <f t="shared" si="43"/>
        <v>6940</v>
      </c>
      <c r="N88" s="880">
        <f t="shared" si="43"/>
        <v>6940</v>
      </c>
      <c r="O88" s="879"/>
      <c r="R88" s="855"/>
      <c r="S88" s="684"/>
      <c r="V88" s="685"/>
      <c r="W88" s="686"/>
      <c r="Y88" s="686"/>
      <c r="Z88" s="923"/>
      <c r="AD88" s="686"/>
      <c r="AE88" s="686"/>
    </row>
    <row r="89" spans="1:33" s="419" customFormat="1" ht="20.100000000000001" customHeight="1" x14ac:dyDescent="0.2">
      <c r="A89" s="872">
        <v>1</v>
      </c>
      <c r="B89" s="869" t="s">
        <v>455</v>
      </c>
      <c r="C89" s="896"/>
      <c r="D89" s="898"/>
      <c r="E89" s="897"/>
      <c r="F89" s="898"/>
      <c r="G89" s="866">
        <f>SUM(G90)</f>
        <v>28000</v>
      </c>
      <c r="H89" s="866">
        <f t="shared" ref="H89:N89" si="44">SUM(H90)</f>
        <v>27483</v>
      </c>
      <c r="I89" s="866">
        <f t="shared" si="44"/>
        <v>20543</v>
      </c>
      <c r="J89" s="866">
        <f t="shared" si="44"/>
        <v>10543</v>
      </c>
      <c r="K89" s="866">
        <f t="shared" si="44"/>
        <v>10543</v>
      </c>
      <c r="L89" s="866">
        <f t="shared" si="44"/>
        <v>10543</v>
      </c>
      <c r="M89" s="866">
        <f t="shared" si="44"/>
        <v>6940</v>
      </c>
      <c r="N89" s="866">
        <f t="shared" si="44"/>
        <v>6940</v>
      </c>
      <c r="O89" s="898"/>
      <c r="R89" s="859"/>
      <c r="S89" s="680"/>
      <c r="V89" s="681"/>
      <c r="W89" s="682"/>
      <c r="Y89" s="682"/>
      <c r="Z89" s="924"/>
      <c r="AD89" s="682"/>
      <c r="AE89" s="682"/>
    </row>
    <row r="90" spans="1:33" s="419" customFormat="1" ht="38.25" customHeight="1" x14ac:dyDescent="0.2">
      <c r="A90" s="883" t="s">
        <v>367</v>
      </c>
      <c r="B90" s="884" t="s">
        <v>80</v>
      </c>
      <c r="C90" s="885" t="s">
        <v>140</v>
      </c>
      <c r="D90" s="89"/>
      <c r="E90" s="891">
        <v>2022</v>
      </c>
      <c r="F90" s="89" t="s">
        <v>81</v>
      </c>
      <c r="G90" s="886">
        <v>28000</v>
      </c>
      <c r="H90" s="886">
        <v>27483</v>
      </c>
      <c r="I90" s="886">
        <f>10000+J90</f>
        <v>20543</v>
      </c>
      <c r="J90" s="886">
        <v>10543</v>
      </c>
      <c r="K90" s="886">
        <f>L90</f>
        <v>10543</v>
      </c>
      <c r="L90" s="886">
        <v>10543</v>
      </c>
      <c r="M90" s="886">
        <f>H90-I90</f>
        <v>6940</v>
      </c>
      <c r="N90" s="886">
        <f>M90</f>
        <v>6940</v>
      </c>
      <c r="O90" s="89"/>
      <c r="P90" s="404"/>
      <c r="Q90" s="404"/>
      <c r="R90" s="403"/>
      <c r="S90" s="135"/>
      <c r="V90" s="420"/>
      <c r="W90" s="421"/>
      <c r="Y90" s="682"/>
      <c r="Z90" s="408"/>
      <c r="AD90" s="421"/>
      <c r="AE90" s="421"/>
      <c r="AG90" s="404"/>
    </row>
    <row r="91" spans="1:33" s="683" customFormat="1" ht="20.100000000000001" customHeight="1" x14ac:dyDescent="0.2">
      <c r="A91" s="872" t="s">
        <v>675</v>
      </c>
      <c r="B91" s="873" t="s">
        <v>456</v>
      </c>
      <c r="C91" s="906"/>
      <c r="D91" s="879"/>
      <c r="E91" s="907"/>
      <c r="F91" s="879"/>
      <c r="G91" s="880">
        <f>G92+G94</f>
        <v>6330</v>
      </c>
      <c r="H91" s="880">
        <f t="shared" ref="H91:N91" si="45">H92+H94</f>
        <v>4238</v>
      </c>
      <c r="I91" s="880">
        <f t="shared" si="45"/>
        <v>3993</v>
      </c>
      <c r="J91" s="880">
        <f t="shared" si="45"/>
        <v>2257</v>
      </c>
      <c r="K91" s="880">
        <f t="shared" si="45"/>
        <v>2257</v>
      </c>
      <c r="L91" s="880">
        <f t="shared" si="45"/>
        <v>2257</v>
      </c>
      <c r="M91" s="880"/>
      <c r="N91" s="880">
        <f t="shared" si="45"/>
        <v>1564</v>
      </c>
      <c r="O91" s="879"/>
      <c r="R91" s="855"/>
      <c r="S91" s="684"/>
      <c r="V91" s="685"/>
      <c r="W91" s="686"/>
      <c r="Y91" s="686"/>
      <c r="Z91" s="923"/>
      <c r="AD91" s="686"/>
      <c r="AE91" s="686"/>
    </row>
    <row r="92" spans="1:33" s="419" customFormat="1" ht="20.100000000000001" customHeight="1" x14ac:dyDescent="0.2">
      <c r="A92" s="865">
        <v>1</v>
      </c>
      <c r="B92" s="869" t="s">
        <v>457</v>
      </c>
      <c r="C92" s="896"/>
      <c r="D92" s="898"/>
      <c r="E92" s="897"/>
      <c r="F92" s="898"/>
      <c r="G92" s="895">
        <f>SUM(G93)</f>
        <v>830</v>
      </c>
      <c r="H92" s="895">
        <f t="shared" ref="H92:N92" si="46">SUM(H93)</f>
        <v>527</v>
      </c>
      <c r="I92" s="895">
        <f t="shared" si="46"/>
        <v>57</v>
      </c>
      <c r="J92" s="895">
        <f t="shared" si="46"/>
        <v>57</v>
      </c>
      <c r="K92" s="895">
        <f t="shared" si="46"/>
        <v>57</v>
      </c>
      <c r="L92" s="895">
        <f t="shared" si="46"/>
        <v>57</v>
      </c>
      <c r="M92" s="895">
        <f t="shared" si="46"/>
        <v>0</v>
      </c>
      <c r="N92" s="895">
        <f t="shared" si="46"/>
        <v>0</v>
      </c>
      <c r="O92" s="898"/>
      <c r="R92" s="859"/>
      <c r="S92" s="680"/>
      <c r="V92" s="681"/>
      <c r="W92" s="682"/>
      <c r="Y92" s="682"/>
      <c r="Z92" s="924"/>
      <c r="AD92" s="682"/>
      <c r="AE92" s="682"/>
    </row>
    <row r="93" spans="1:33" s="419" customFormat="1" ht="35.1" customHeight="1" x14ac:dyDescent="0.2">
      <c r="A93" s="883" t="s">
        <v>367</v>
      </c>
      <c r="B93" s="884" t="s">
        <v>459</v>
      </c>
      <c r="C93" s="885" t="s">
        <v>139</v>
      </c>
      <c r="D93" s="89"/>
      <c r="E93" s="891"/>
      <c r="F93" s="89" t="s">
        <v>460</v>
      </c>
      <c r="G93" s="886">
        <v>830</v>
      </c>
      <c r="H93" s="886">
        <v>527</v>
      </c>
      <c r="I93" s="886">
        <f>J93</f>
        <v>57</v>
      </c>
      <c r="J93" s="886">
        <v>57</v>
      </c>
      <c r="K93" s="886">
        <f>L93</f>
        <v>57</v>
      </c>
      <c r="L93" s="886">
        <v>57</v>
      </c>
      <c r="M93" s="886"/>
      <c r="N93" s="886"/>
      <c r="O93" s="89"/>
      <c r="P93" s="404"/>
      <c r="Q93" s="404"/>
      <c r="R93" s="403"/>
      <c r="S93" s="135"/>
      <c r="V93" s="420"/>
      <c r="W93" s="421"/>
      <c r="Y93" s="682"/>
      <c r="Z93" s="408"/>
      <c r="AD93" s="421"/>
      <c r="AE93" s="421"/>
      <c r="AG93" s="404"/>
    </row>
    <row r="94" spans="1:33" s="419" customFormat="1" ht="35.1" customHeight="1" x14ac:dyDescent="0.2">
      <c r="A94" s="865">
        <v>2</v>
      </c>
      <c r="B94" s="869" t="s">
        <v>37</v>
      </c>
      <c r="C94" s="896"/>
      <c r="D94" s="898"/>
      <c r="E94" s="897"/>
      <c r="F94" s="898"/>
      <c r="G94" s="866">
        <f>SUM(G95:G96)</f>
        <v>5500</v>
      </c>
      <c r="H94" s="866">
        <f t="shared" ref="H94:N94" si="47">SUM(H95:H96)</f>
        <v>3711</v>
      </c>
      <c r="I94" s="866">
        <f t="shared" si="47"/>
        <v>3936</v>
      </c>
      <c r="J94" s="866">
        <f t="shared" si="47"/>
        <v>2200</v>
      </c>
      <c r="K94" s="866">
        <f t="shared" si="47"/>
        <v>2200</v>
      </c>
      <c r="L94" s="866">
        <f t="shared" si="47"/>
        <v>2200</v>
      </c>
      <c r="M94" s="866">
        <f t="shared" si="47"/>
        <v>1564</v>
      </c>
      <c r="N94" s="866">
        <f t="shared" si="47"/>
        <v>1564</v>
      </c>
      <c r="O94" s="898"/>
      <c r="R94" s="859"/>
      <c r="S94" s="680"/>
      <c r="V94" s="681"/>
      <c r="W94" s="682"/>
      <c r="Y94" s="682"/>
      <c r="Z94" s="924"/>
      <c r="AD94" s="682"/>
      <c r="AE94" s="682"/>
    </row>
    <row r="95" spans="1:33" s="419" customFormat="1" ht="35.1" customHeight="1" x14ac:dyDescent="0.2">
      <c r="A95" s="883" t="s">
        <v>367</v>
      </c>
      <c r="B95" s="884" t="s">
        <v>252</v>
      </c>
      <c r="C95" s="885" t="s">
        <v>146</v>
      </c>
      <c r="D95" s="89" t="s">
        <v>261</v>
      </c>
      <c r="E95" s="891" t="s">
        <v>179</v>
      </c>
      <c r="F95" s="89" t="s">
        <v>264</v>
      </c>
      <c r="G95" s="886">
        <v>3000</v>
      </c>
      <c r="H95" s="886">
        <v>2211</v>
      </c>
      <c r="I95" s="886">
        <f>736+J95</f>
        <v>2136</v>
      </c>
      <c r="J95" s="886">
        <v>1400</v>
      </c>
      <c r="K95" s="886">
        <f t="shared" ref="K95:K96" si="48">L95</f>
        <v>1400</v>
      </c>
      <c r="L95" s="886">
        <v>1400</v>
      </c>
      <c r="M95" s="886">
        <f t="shared" ref="M95:M96" si="49">G95-I95</f>
        <v>864</v>
      </c>
      <c r="N95" s="886">
        <f>G95-I95</f>
        <v>864</v>
      </c>
      <c r="O95" s="89"/>
      <c r="P95" s="404"/>
      <c r="Q95" s="404"/>
      <c r="R95" s="403"/>
      <c r="S95" s="135"/>
      <c r="V95" s="420"/>
      <c r="W95" s="421"/>
      <c r="Y95" s="682"/>
      <c r="Z95" s="408"/>
      <c r="AD95" s="421"/>
      <c r="AE95" s="421"/>
      <c r="AG95" s="404"/>
    </row>
    <row r="96" spans="1:33" s="419" customFormat="1" ht="35.1" customHeight="1" x14ac:dyDescent="0.2">
      <c r="A96" s="883" t="s">
        <v>367</v>
      </c>
      <c r="B96" s="884" t="s">
        <v>253</v>
      </c>
      <c r="C96" s="885" t="s">
        <v>146</v>
      </c>
      <c r="D96" s="89" t="s">
        <v>262</v>
      </c>
      <c r="E96" s="891" t="s">
        <v>179</v>
      </c>
      <c r="F96" s="89" t="s">
        <v>265</v>
      </c>
      <c r="G96" s="886">
        <v>2500</v>
      </c>
      <c r="H96" s="886">
        <v>1500</v>
      </c>
      <c r="I96" s="886">
        <f>1000+J96</f>
        <v>1800</v>
      </c>
      <c r="J96" s="886">
        <v>800</v>
      </c>
      <c r="K96" s="886">
        <f t="shared" si="48"/>
        <v>800</v>
      </c>
      <c r="L96" s="886">
        <v>800</v>
      </c>
      <c r="M96" s="886">
        <f t="shared" si="49"/>
        <v>700</v>
      </c>
      <c r="N96" s="886">
        <f>G96-I96</f>
        <v>700</v>
      </c>
      <c r="O96" s="89"/>
      <c r="P96" s="404"/>
      <c r="Q96" s="404"/>
      <c r="R96" s="403"/>
      <c r="S96" s="135"/>
      <c r="V96" s="420"/>
      <c r="W96" s="421"/>
      <c r="Y96" s="682"/>
      <c r="Z96" s="408"/>
      <c r="AD96" s="421"/>
      <c r="AE96" s="421"/>
      <c r="AG96" s="404"/>
    </row>
    <row r="97" spans="1:33" s="419" customFormat="1" ht="20.100000000000001" customHeight="1" x14ac:dyDescent="0.2">
      <c r="A97" s="865" t="s">
        <v>695</v>
      </c>
      <c r="B97" s="869" t="s">
        <v>164</v>
      </c>
      <c r="C97" s="898"/>
      <c r="D97" s="898"/>
      <c r="E97" s="898"/>
      <c r="F97" s="89"/>
      <c r="G97" s="895">
        <f>G98+G123+G152</f>
        <v>575114.79599999997</v>
      </c>
      <c r="H97" s="895">
        <f t="shared" ref="H97:N97" si="50">H98+H123+H152</f>
        <v>537832</v>
      </c>
      <c r="I97" s="895">
        <f t="shared" si="50"/>
        <v>293186</v>
      </c>
      <c r="J97" s="895">
        <f t="shared" si="50"/>
        <v>137639</v>
      </c>
      <c r="K97" s="895">
        <f t="shared" si="50"/>
        <v>136133</v>
      </c>
      <c r="L97" s="895">
        <f t="shared" si="50"/>
        <v>136133</v>
      </c>
      <c r="M97" s="895">
        <f t="shared" si="50"/>
        <v>237187</v>
      </c>
      <c r="N97" s="895">
        <f t="shared" si="50"/>
        <v>185576.3</v>
      </c>
      <c r="O97" s="89"/>
      <c r="P97" s="404"/>
      <c r="Q97" s="404"/>
      <c r="R97" s="403"/>
      <c r="S97" s="135"/>
      <c r="V97" s="420"/>
      <c r="W97" s="421"/>
      <c r="Y97" s="682"/>
      <c r="Z97" s="408"/>
      <c r="AD97" s="421"/>
      <c r="AE97" s="421"/>
      <c r="AG97" s="404"/>
    </row>
    <row r="98" spans="1:33" s="419" customFormat="1" ht="20.100000000000001" customHeight="1" x14ac:dyDescent="0.2">
      <c r="A98" s="865" t="s">
        <v>15</v>
      </c>
      <c r="B98" s="869" t="s">
        <v>696</v>
      </c>
      <c r="C98" s="898"/>
      <c r="D98" s="898"/>
      <c r="E98" s="898"/>
      <c r="F98" s="89"/>
      <c r="G98" s="895">
        <f>G99+G117+G121</f>
        <v>32263.796000000002</v>
      </c>
      <c r="H98" s="895">
        <f t="shared" ref="H98:L98" si="51">H99+H117+H121</f>
        <v>26695</v>
      </c>
      <c r="I98" s="895">
        <f t="shared" si="51"/>
        <v>22205</v>
      </c>
      <c r="J98" s="895">
        <f t="shared" si="51"/>
        <v>2433</v>
      </c>
      <c r="K98" s="895">
        <f t="shared" si="51"/>
        <v>2433</v>
      </c>
      <c r="L98" s="895">
        <f t="shared" si="51"/>
        <v>2433</v>
      </c>
      <c r="M98" s="895">
        <f t="shared" ref="M98" si="52">M99+M117+M121</f>
        <v>4490</v>
      </c>
      <c r="N98" s="895">
        <f t="shared" ref="N98" si="53">N99+N117+N121</f>
        <v>3838</v>
      </c>
      <c r="O98" s="89"/>
      <c r="P98" s="404"/>
      <c r="Q98" s="404"/>
      <c r="R98" s="403"/>
      <c r="S98" s="135"/>
      <c r="V98" s="420"/>
      <c r="W98" s="421"/>
      <c r="Y98" s="682"/>
      <c r="Z98" s="408"/>
      <c r="AD98" s="421"/>
      <c r="AE98" s="421"/>
      <c r="AG98" s="404"/>
    </row>
    <row r="99" spans="1:33" s="419" customFormat="1" ht="20.100000000000001" customHeight="1" x14ac:dyDescent="0.2">
      <c r="A99" s="872">
        <v>1</v>
      </c>
      <c r="B99" s="873" t="s">
        <v>462</v>
      </c>
      <c r="C99" s="906"/>
      <c r="D99" s="879"/>
      <c r="E99" s="879"/>
      <c r="F99" s="879"/>
      <c r="G99" s="880">
        <f>SUM(G100:G116)</f>
        <v>26573.796000000002</v>
      </c>
      <c r="H99" s="880">
        <f t="shared" ref="H99:N99" si="54">SUM(H100:H116)</f>
        <v>21305</v>
      </c>
      <c r="I99" s="880">
        <f t="shared" si="54"/>
        <v>20283</v>
      </c>
      <c r="J99" s="880">
        <f t="shared" si="54"/>
        <v>511</v>
      </c>
      <c r="K99" s="880">
        <f t="shared" si="54"/>
        <v>511</v>
      </c>
      <c r="L99" s="880">
        <f t="shared" si="54"/>
        <v>511</v>
      </c>
      <c r="M99" s="880">
        <f t="shared" si="54"/>
        <v>1022</v>
      </c>
      <c r="N99" s="880">
        <f t="shared" si="54"/>
        <v>1022</v>
      </c>
      <c r="O99" s="89"/>
      <c r="P99" s="404"/>
      <c r="Q99" s="404"/>
      <c r="R99" s="403"/>
      <c r="S99" s="135"/>
      <c r="V99" s="420"/>
      <c r="W99" s="421"/>
      <c r="Y99" s="682"/>
      <c r="Z99" s="408"/>
      <c r="AD99" s="421"/>
      <c r="AE99" s="421"/>
      <c r="AG99" s="404"/>
    </row>
    <row r="100" spans="1:33" s="419" customFormat="1" ht="56.25" customHeight="1" x14ac:dyDescent="0.2">
      <c r="A100" s="883" t="s">
        <v>367</v>
      </c>
      <c r="B100" s="884" t="s">
        <v>606</v>
      </c>
      <c r="C100" s="934" t="s">
        <v>166</v>
      </c>
      <c r="D100" s="934" t="s">
        <v>613</v>
      </c>
      <c r="E100" s="934" t="s">
        <v>167</v>
      </c>
      <c r="F100" s="934" t="s">
        <v>243</v>
      </c>
      <c r="G100" s="886">
        <v>1000</v>
      </c>
      <c r="H100" s="886">
        <v>950</v>
      </c>
      <c r="I100" s="886">
        <v>800</v>
      </c>
      <c r="J100" s="886"/>
      <c r="K100" s="886"/>
      <c r="L100" s="886"/>
      <c r="M100" s="886">
        <f>H100-I100</f>
        <v>150</v>
      </c>
      <c r="N100" s="886">
        <f>H100-I100</f>
        <v>150</v>
      </c>
      <c r="O100" s="89"/>
      <c r="P100" s="404"/>
      <c r="Q100" s="404"/>
      <c r="R100" s="403"/>
      <c r="S100" s="135"/>
      <c r="V100" s="420"/>
      <c r="W100" s="421"/>
      <c r="Y100" s="682"/>
      <c r="Z100" s="408"/>
      <c r="AD100" s="421"/>
      <c r="AE100" s="421"/>
      <c r="AG100" s="404"/>
    </row>
    <row r="101" spans="1:33" s="419" customFormat="1" ht="25.5" x14ac:dyDescent="0.2">
      <c r="A101" s="883" t="s">
        <v>367</v>
      </c>
      <c r="B101" s="884" t="s">
        <v>252</v>
      </c>
      <c r="C101" s="934" t="s">
        <v>255</v>
      </c>
      <c r="D101" s="934" t="s">
        <v>261</v>
      </c>
      <c r="E101" s="934" t="s">
        <v>167</v>
      </c>
      <c r="F101" s="934" t="s">
        <v>264</v>
      </c>
      <c r="G101" s="886">
        <v>2999.9960000000001</v>
      </c>
      <c r="H101" s="886">
        <v>736</v>
      </c>
      <c r="I101" s="886">
        <v>736</v>
      </c>
      <c r="J101" s="886"/>
      <c r="K101" s="886"/>
      <c r="L101" s="886"/>
      <c r="M101" s="886">
        <f t="shared" ref="M101:M116" si="55">H101-I101</f>
        <v>0</v>
      </c>
      <c r="N101" s="886">
        <f t="shared" ref="N101:N116" si="56">H101-I101</f>
        <v>0</v>
      </c>
      <c r="O101" s="89" t="s">
        <v>318</v>
      </c>
      <c r="P101" s="404"/>
      <c r="Q101" s="404"/>
      <c r="R101" s="403"/>
      <c r="S101" s="135"/>
      <c r="V101" s="420"/>
      <c r="W101" s="421"/>
      <c r="Y101" s="682"/>
      <c r="Z101" s="408"/>
      <c r="AD101" s="421"/>
      <c r="AE101" s="421"/>
      <c r="AG101" s="404"/>
    </row>
    <row r="102" spans="1:33" s="419" customFormat="1" ht="25.5" x14ac:dyDescent="0.2">
      <c r="A102" s="883" t="s">
        <v>367</v>
      </c>
      <c r="B102" s="884" t="s">
        <v>538</v>
      </c>
      <c r="C102" s="934" t="s">
        <v>256</v>
      </c>
      <c r="D102" s="934" t="s">
        <v>560</v>
      </c>
      <c r="E102" s="934" t="s">
        <v>167</v>
      </c>
      <c r="F102" s="934" t="s">
        <v>548</v>
      </c>
      <c r="G102" s="886">
        <v>950</v>
      </c>
      <c r="H102" s="886">
        <v>900</v>
      </c>
      <c r="I102" s="886">
        <v>850</v>
      </c>
      <c r="J102" s="886"/>
      <c r="K102" s="886"/>
      <c r="L102" s="886"/>
      <c r="M102" s="886">
        <f t="shared" si="55"/>
        <v>50</v>
      </c>
      <c r="N102" s="886">
        <f t="shared" si="56"/>
        <v>50</v>
      </c>
      <c r="O102" s="89"/>
      <c r="P102" s="404"/>
      <c r="Q102" s="404"/>
      <c r="R102" s="403"/>
      <c r="S102" s="135"/>
      <c r="V102" s="420"/>
      <c r="W102" s="421"/>
      <c r="Y102" s="682"/>
      <c r="Z102" s="408"/>
      <c r="AD102" s="421"/>
      <c r="AE102" s="421"/>
      <c r="AG102" s="404"/>
    </row>
    <row r="103" spans="1:33" s="419" customFormat="1" ht="36" customHeight="1" x14ac:dyDescent="0.2">
      <c r="A103" s="883" t="s">
        <v>367</v>
      </c>
      <c r="B103" s="884" t="s">
        <v>607</v>
      </c>
      <c r="C103" s="934" t="s">
        <v>256</v>
      </c>
      <c r="D103" s="934" t="s">
        <v>614</v>
      </c>
      <c r="E103" s="934" t="s">
        <v>167</v>
      </c>
      <c r="F103" s="934" t="s">
        <v>610</v>
      </c>
      <c r="G103" s="886">
        <v>926</v>
      </c>
      <c r="H103" s="886">
        <v>836</v>
      </c>
      <c r="I103" s="886">
        <v>800</v>
      </c>
      <c r="J103" s="886"/>
      <c r="K103" s="886"/>
      <c r="L103" s="886"/>
      <c r="M103" s="886">
        <f t="shared" si="55"/>
        <v>36</v>
      </c>
      <c r="N103" s="886">
        <f t="shared" si="56"/>
        <v>36</v>
      </c>
      <c r="O103" s="89"/>
      <c r="P103" s="404"/>
      <c r="Q103" s="404"/>
      <c r="R103" s="403"/>
      <c r="S103" s="135"/>
      <c r="V103" s="420"/>
      <c r="W103" s="421"/>
      <c r="Y103" s="682"/>
      <c r="Z103" s="408"/>
      <c r="AD103" s="421"/>
      <c r="AE103" s="421"/>
      <c r="AG103" s="404"/>
    </row>
    <row r="104" spans="1:33" s="419" customFormat="1" ht="36" customHeight="1" x14ac:dyDescent="0.2">
      <c r="A104" s="883" t="s">
        <v>367</v>
      </c>
      <c r="B104" s="884" t="s">
        <v>253</v>
      </c>
      <c r="C104" s="934" t="s">
        <v>255</v>
      </c>
      <c r="D104" s="934" t="s">
        <v>262</v>
      </c>
      <c r="E104" s="934" t="s">
        <v>167</v>
      </c>
      <c r="F104" s="934" t="s">
        <v>265</v>
      </c>
      <c r="G104" s="886">
        <v>2500</v>
      </c>
      <c r="H104" s="886">
        <v>1000</v>
      </c>
      <c r="I104" s="886">
        <v>1000</v>
      </c>
      <c r="J104" s="886"/>
      <c r="K104" s="886"/>
      <c r="L104" s="886"/>
      <c r="M104" s="886">
        <f t="shared" si="55"/>
        <v>0</v>
      </c>
      <c r="N104" s="886">
        <f t="shared" si="56"/>
        <v>0</v>
      </c>
      <c r="O104" s="89" t="s">
        <v>318</v>
      </c>
      <c r="P104" s="404"/>
      <c r="Q104" s="404"/>
      <c r="R104" s="403"/>
      <c r="S104" s="135"/>
      <c r="V104" s="420"/>
      <c r="W104" s="421"/>
      <c r="Y104" s="682"/>
      <c r="Z104" s="408"/>
      <c r="AD104" s="421"/>
      <c r="AE104" s="421"/>
      <c r="AG104" s="404"/>
    </row>
    <row r="105" spans="1:33" s="419" customFormat="1" ht="54.75" customHeight="1" x14ac:dyDescent="0.2">
      <c r="A105" s="883" t="s">
        <v>367</v>
      </c>
      <c r="B105" s="884" t="s">
        <v>539</v>
      </c>
      <c r="C105" s="934" t="s">
        <v>257</v>
      </c>
      <c r="D105" s="934" t="s">
        <v>561</v>
      </c>
      <c r="E105" s="934" t="s">
        <v>167</v>
      </c>
      <c r="F105" s="934" t="s">
        <v>549</v>
      </c>
      <c r="G105" s="886">
        <v>1800</v>
      </c>
      <c r="H105" s="886">
        <v>1736</v>
      </c>
      <c r="I105" s="886">
        <v>1650</v>
      </c>
      <c r="J105" s="886"/>
      <c r="K105" s="886"/>
      <c r="L105" s="886"/>
      <c r="M105" s="886">
        <f t="shared" si="55"/>
        <v>86</v>
      </c>
      <c r="N105" s="886">
        <f t="shared" si="56"/>
        <v>86</v>
      </c>
      <c r="O105" s="89"/>
      <c r="P105" s="404"/>
      <c r="Q105" s="404"/>
      <c r="R105" s="403"/>
      <c r="S105" s="135"/>
      <c r="V105" s="420"/>
      <c r="W105" s="421"/>
      <c r="Y105" s="682"/>
      <c r="Z105" s="408"/>
      <c r="AD105" s="421"/>
      <c r="AE105" s="421"/>
      <c r="AG105" s="404"/>
    </row>
    <row r="106" spans="1:33" s="419" customFormat="1" ht="54.75" customHeight="1" x14ac:dyDescent="0.2">
      <c r="A106" s="883" t="s">
        <v>367</v>
      </c>
      <c r="B106" s="884" t="s">
        <v>540</v>
      </c>
      <c r="C106" s="934" t="s">
        <v>258</v>
      </c>
      <c r="D106" s="934" t="s">
        <v>561</v>
      </c>
      <c r="E106" s="934" t="s">
        <v>167</v>
      </c>
      <c r="F106" s="934" t="s">
        <v>550</v>
      </c>
      <c r="G106" s="886">
        <v>1786</v>
      </c>
      <c r="H106" s="886">
        <v>1736</v>
      </c>
      <c r="I106" s="886">
        <v>1600</v>
      </c>
      <c r="J106" s="886"/>
      <c r="K106" s="886"/>
      <c r="L106" s="886"/>
      <c r="M106" s="886">
        <f t="shared" si="55"/>
        <v>136</v>
      </c>
      <c r="N106" s="886">
        <f t="shared" si="56"/>
        <v>136</v>
      </c>
      <c r="O106" s="89"/>
      <c r="P106" s="404"/>
      <c r="Q106" s="404"/>
      <c r="R106" s="403"/>
      <c r="S106" s="135"/>
      <c r="V106" s="420"/>
      <c r="W106" s="421"/>
      <c r="Y106" s="682"/>
      <c r="Z106" s="408"/>
      <c r="AD106" s="421"/>
      <c r="AE106" s="421"/>
      <c r="AG106" s="404"/>
    </row>
    <row r="107" spans="1:33" s="419" customFormat="1" ht="54.75" customHeight="1" x14ac:dyDescent="0.2">
      <c r="A107" s="883" t="s">
        <v>367</v>
      </c>
      <c r="B107" s="884" t="s">
        <v>254</v>
      </c>
      <c r="C107" s="934" t="s">
        <v>259</v>
      </c>
      <c r="D107" s="934" t="s">
        <v>263</v>
      </c>
      <c r="E107" s="934" t="s">
        <v>167</v>
      </c>
      <c r="F107" s="934" t="s">
        <v>266</v>
      </c>
      <c r="G107" s="886">
        <v>2800</v>
      </c>
      <c r="H107" s="886">
        <v>2611</v>
      </c>
      <c r="I107" s="886">
        <f>2100+J107</f>
        <v>2611</v>
      </c>
      <c r="J107" s="886">
        <v>511</v>
      </c>
      <c r="K107" s="886">
        <f>L107</f>
        <v>511</v>
      </c>
      <c r="L107" s="886">
        <v>511</v>
      </c>
      <c r="M107" s="886">
        <f t="shared" si="55"/>
        <v>0</v>
      </c>
      <c r="N107" s="886">
        <f t="shared" si="56"/>
        <v>0</v>
      </c>
      <c r="O107" s="89"/>
      <c r="P107" s="404"/>
      <c r="Q107" s="404"/>
      <c r="R107" s="403"/>
      <c r="S107" s="135"/>
      <c r="V107" s="420"/>
      <c r="W107" s="421"/>
      <c r="Y107" s="682"/>
      <c r="Z107" s="408"/>
      <c r="AD107" s="421"/>
      <c r="AE107" s="421"/>
      <c r="AG107" s="404"/>
    </row>
    <row r="108" spans="1:33" s="419" customFormat="1" ht="54.75" customHeight="1" x14ac:dyDescent="0.2">
      <c r="A108" s="883" t="s">
        <v>367</v>
      </c>
      <c r="B108" s="884" t="s">
        <v>608</v>
      </c>
      <c r="C108" s="934" t="s">
        <v>690</v>
      </c>
      <c r="D108" s="934" t="s">
        <v>615</v>
      </c>
      <c r="E108" s="934" t="s">
        <v>167</v>
      </c>
      <c r="F108" s="934" t="s">
        <v>611</v>
      </c>
      <c r="G108" s="886">
        <v>765.2</v>
      </c>
      <c r="H108" s="886">
        <v>620</v>
      </c>
      <c r="I108" s="886">
        <v>600</v>
      </c>
      <c r="J108" s="886"/>
      <c r="K108" s="886"/>
      <c r="L108" s="886"/>
      <c r="M108" s="886">
        <f t="shared" si="55"/>
        <v>20</v>
      </c>
      <c r="N108" s="886">
        <f t="shared" si="56"/>
        <v>20</v>
      </c>
      <c r="O108" s="89"/>
      <c r="P108" s="404"/>
      <c r="Q108" s="404"/>
      <c r="R108" s="403"/>
      <c r="S108" s="135"/>
      <c r="V108" s="420"/>
      <c r="W108" s="421"/>
      <c r="Y108" s="682"/>
      <c r="Z108" s="408"/>
      <c r="AD108" s="421"/>
      <c r="AE108" s="421"/>
      <c r="AG108" s="404"/>
    </row>
    <row r="109" spans="1:33" s="419" customFormat="1" ht="36.75" customHeight="1" x14ac:dyDescent="0.2">
      <c r="A109" s="883" t="s">
        <v>367</v>
      </c>
      <c r="B109" s="884" t="s">
        <v>541</v>
      </c>
      <c r="C109" s="934" t="s">
        <v>691</v>
      </c>
      <c r="D109" s="934" t="s">
        <v>562</v>
      </c>
      <c r="E109" s="934" t="s">
        <v>167</v>
      </c>
      <c r="F109" s="934" t="s">
        <v>551</v>
      </c>
      <c r="G109" s="886">
        <v>1300</v>
      </c>
      <c r="H109" s="886">
        <v>1200</v>
      </c>
      <c r="I109" s="886">
        <v>1150</v>
      </c>
      <c r="J109" s="886"/>
      <c r="K109" s="886"/>
      <c r="L109" s="886"/>
      <c r="M109" s="886">
        <f t="shared" si="55"/>
        <v>50</v>
      </c>
      <c r="N109" s="886">
        <f t="shared" si="56"/>
        <v>50</v>
      </c>
      <c r="O109" s="89"/>
      <c r="P109" s="404"/>
      <c r="Q109" s="404"/>
      <c r="R109" s="403"/>
      <c r="S109" s="135"/>
      <c r="V109" s="420"/>
      <c r="W109" s="421"/>
      <c r="Y109" s="682"/>
      <c r="Z109" s="408"/>
      <c r="AD109" s="421"/>
      <c r="AE109" s="421"/>
      <c r="AG109" s="404"/>
    </row>
    <row r="110" spans="1:33" s="419" customFormat="1" ht="36.75" customHeight="1" x14ac:dyDescent="0.2">
      <c r="A110" s="883" t="s">
        <v>367</v>
      </c>
      <c r="B110" s="884" t="s">
        <v>609</v>
      </c>
      <c r="C110" s="934" t="s">
        <v>691</v>
      </c>
      <c r="D110" s="934" t="s">
        <v>616</v>
      </c>
      <c r="E110" s="934" t="s">
        <v>167</v>
      </c>
      <c r="F110" s="934" t="s">
        <v>612</v>
      </c>
      <c r="G110" s="886">
        <v>636.6</v>
      </c>
      <c r="H110" s="886">
        <v>536</v>
      </c>
      <c r="I110" s="886">
        <v>496</v>
      </c>
      <c r="J110" s="886"/>
      <c r="K110" s="886"/>
      <c r="L110" s="886"/>
      <c r="M110" s="886">
        <f t="shared" si="55"/>
        <v>40</v>
      </c>
      <c r="N110" s="886">
        <f t="shared" si="56"/>
        <v>40</v>
      </c>
      <c r="O110" s="89"/>
      <c r="P110" s="404"/>
      <c r="Q110" s="404"/>
      <c r="R110" s="403"/>
      <c r="S110" s="135"/>
      <c r="V110" s="420"/>
      <c r="W110" s="421"/>
      <c r="Y110" s="682"/>
      <c r="Z110" s="408"/>
      <c r="AD110" s="421"/>
      <c r="AE110" s="421"/>
      <c r="AG110" s="404"/>
    </row>
    <row r="111" spans="1:33" s="419" customFormat="1" ht="51" customHeight="1" x14ac:dyDescent="0.2">
      <c r="A111" s="883" t="s">
        <v>367</v>
      </c>
      <c r="B111" s="884" t="s">
        <v>542</v>
      </c>
      <c r="C111" s="934" t="s">
        <v>692</v>
      </c>
      <c r="D111" s="934" t="s">
        <v>563</v>
      </c>
      <c r="E111" s="934" t="s">
        <v>167</v>
      </c>
      <c r="F111" s="934" t="s">
        <v>552</v>
      </c>
      <c r="G111" s="886">
        <v>1800</v>
      </c>
      <c r="H111" s="886">
        <v>1736</v>
      </c>
      <c r="I111" s="886">
        <v>1650</v>
      </c>
      <c r="J111" s="886"/>
      <c r="K111" s="886"/>
      <c r="L111" s="886"/>
      <c r="M111" s="886">
        <f t="shared" si="55"/>
        <v>86</v>
      </c>
      <c r="N111" s="886">
        <f t="shared" si="56"/>
        <v>86</v>
      </c>
      <c r="O111" s="89"/>
      <c r="P111" s="404"/>
      <c r="Q111" s="404"/>
      <c r="R111" s="403"/>
      <c r="S111" s="135"/>
      <c r="V111" s="420"/>
      <c r="W111" s="421"/>
      <c r="Y111" s="682"/>
      <c r="Z111" s="408"/>
      <c r="AD111" s="421"/>
      <c r="AE111" s="421"/>
      <c r="AG111" s="404"/>
    </row>
    <row r="112" spans="1:33" s="419" customFormat="1" ht="36.75" customHeight="1" x14ac:dyDescent="0.2">
      <c r="A112" s="883" t="s">
        <v>367</v>
      </c>
      <c r="B112" s="884" t="s">
        <v>543</v>
      </c>
      <c r="C112" s="934" t="s">
        <v>693</v>
      </c>
      <c r="D112" s="934" t="s">
        <v>564</v>
      </c>
      <c r="E112" s="934" t="s">
        <v>167</v>
      </c>
      <c r="F112" s="934" t="s">
        <v>553</v>
      </c>
      <c r="G112" s="886">
        <v>934.2</v>
      </c>
      <c r="H112" s="886">
        <v>876</v>
      </c>
      <c r="I112" s="886">
        <v>820</v>
      </c>
      <c r="J112" s="886"/>
      <c r="K112" s="886"/>
      <c r="L112" s="886"/>
      <c r="M112" s="886">
        <f t="shared" si="55"/>
        <v>56</v>
      </c>
      <c r="N112" s="886">
        <f t="shared" si="56"/>
        <v>56</v>
      </c>
      <c r="O112" s="89"/>
      <c r="P112" s="404"/>
      <c r="Q112" s="404"/>
      <c r="R112" s="403"/>
      <c r="S112" s="135"/>
      <c r="V112" s="420"/>
      <c r="W112" s="421"/>
      <c r="Y112" s="682"/>
      <c r="Z112" s="408"/>
      <c r="AD112" s="421"/>
      <c r="AE112" s="421"/>
      <c r="AG112" s="404"/>
    </row>
    <row r="113" spans="1:33" s="419" customFormat="1" ht="36.75" customHeight="1" x14ac:dyDescent="0.2">
      <c r="A113" s="883" t="s">
        <v>367</v>
      </c>
      <c r="B113" s="884" t="s">
        <v>544</v>
      </c>
      <c r="C113" s="934" t="s">
        <v>693</v>
      </c>
      <c r="D113" s="934" t="s">
        <v>565</v>
      </c>
      <c r="E113" s="934" t="s">
        <v>167</v>
      </c>
      <c r="F113" s="934" t="s">
        <v>554</v>
      </c>
      <c r="G113" s="886">
        <v>981.9</v>
      </c>
      <c r="H113" s="886">
        <v>860</v>
      </c>
      <c r="I113" s="886">
        <v>820</v>
      </c>
      <c r="J113" s="886"/>
      <c r="K113" s="886"/>
      <c r="L113" s="886"/>
      <c r="M113" s="886">
        <f t="shared" si="55"/>
        <v>40</v>
      </c>
      <c r="N113" s="886">
        <f t="shared" si="56"/>
        <v>40</v>
      </c>
      <c r="O113" s="89"/>
      <c r="P113" s="404"/>
      <c r="Q113" s="404"/>
      <c r="R113" s="403"/>
      <c r="S113" s="135"/>
      <c r="V113" s="420"/>
      <c r="W113" s="421"/>
      <c r="Y113" s="682"/>
      <c r="Z113" s="408"/>
      <c r="AD113" s="421"/>
      <c r="AE113" s="421"/>
      <c r="AG113" s="404"/>
    </row>
    <row r="114" spans="1:33" s="419" customFormat="1" ht="52.5" customHeight="1" x14ac:dyDescent="0.2">
      <c r="A114" s="883" t="s">
        <v>367</v>
      </c>
      <c r="B114" s="884" t="s">
        <v>545</v>
      </c>
      <c r="C114" s="934" t="s">
        <v>694</v>
      </c>
      <c r="D114" s="934" t="s">
        <v>566</v>
      </c>
      <c r="E114" s="934" t="s">
        <v>167</v>
      </c>
      <c r="F114" s="934" t="s">
        <v>555</v>
      </c>
      <c r="G114" s="886">
        <v>1650</v>
      </c>
      <c r="H114" s="886">
        <v>1500</v>
      </c>
      <c r="I114" s="886">
        <v>1500</v>
      </c>
      <c r="J114" s="886"/>
      <c r="K114" s="886"/>
      <c r="L114" s="886"/>
      <c r="M114" s="886">
        <f t="shared" si="55"/>
        <v>0</v>
      </c>
      <c r="N114" s="886">
        <f t="shared" si="56"/>
        <v>0</v>
      </c>
      <c r="O114" s="89"/>
      <c r="P114" s="404"/>
      <c r="Q114" s="404"/>
      <c r="R114" s="403"/>
      <c r="S114" s="135"/>
      <c r="V114" s="420"/>
      <c r="W114" s="421"/>
      <c r="Y114" s="682"/>
      <c r="Z114" s="408"/>
      <c r="AD114" s="421"/>
      <c r="AE114" s="421"/>
      <c r="AG114" s="404"/>
    </row>
    <row r="115" spans="1:33" s="419" customFormat="1" ht="51.75" customHeight="1" x14ac:dyDescent="0.2">
      <c r="A115" s="883" t="s">
        <v>367</v>
      </c>
      <c r="B115" s="884" t="s">
        <v>546</v>
      </c>
      <c r="C115" s="934" t="s">
        <v>260</v>
      </c>
      <c r="D115" s="934" t="s">
        <v>567</v>
      </c>
      <c r="E115" s="934" t="s">
        <v>167</v>
      </c>
      <c r="F115" s="934" t="s">
        <v>556</v>
      </c>
      <c r="G115" s="886">
        <v>1843.9</v>
      </c>
      <c r="H115" s="886">
        <v>1736</v>
      </c>
      <c r="I115" s="886">
        <v>1600</v>
      </c>
      <c r="J115" s="886"/>
      <c r="K115" s="886"/>
      <c r="L115" s="886"/>
      <c r="M115" s="886">
        <f t="shared" si="55"/>
        <v>136</v>
      </c>
      <c r="N115" s="886">
        <f t="shared" si="56"/>
        <v>136</v>
      </c>
      <c r="O115" s="89"/>
      <c r="P115" s="404"/>
      <c r="Q115" s="404"/>
      <c r="R115" s="403"/>
      <c r="S115" s="135"/>
      <c r="V115" s="420"/>
      <c r="W115" s="421"/>
      <c r="Y115" s="682"/>
      <c r="Z115" s="408"/>
      <c r="AD115" s="421"/>
      <c r="AE115" s="421"/>
      <c r="AG115" s="404"/>
    </row>
    <row r="116" spans="1:33" s="419" customFormat="1" ht="54" customHeight="1" x14ac:dyDescent="0.2">
      <c r="A116" s="883" t="s">
        <v>367</v>
      </c>
      <c r="B116" s="884" t="s">
        <v>547</v>
      </c>
      <c r="C116" s="934" t="s">
        <v>568</v>
      </c>
      <c r="D116" s="934" t="s">
        <v>569</v>
      </c>
      <c r="E116" s="934" t="s">
        <v>167</v>
      </c>
      <c r="F116" s="934" t="s">
        <v>557</v>
      </c>
      <c r="G116" s="886">
        <v>1900</v>
      </c>
      <c r="H116" s="886">
        <v>1736</v>
      </c>
      <c r="I116" s="886">
        <v>1600</v>
      </c>
      <c r="J116" s="886"/>
      <c r="K116" s="886"/>
      <c r="L116" s="886"/>
      <c r="M116" s="886">
        <f t="shared" si="55"/>
        <v>136</v>
      </c>
      <c r="N116" s="886">
        <f t="shared" si="56"/>
        <v>136</v>
      </c>
      <c r="O116" s="89"/>
      <c r="P116" s="404"/>
      <c r="Q116" s="404"/>
      <c r="R116" s="403"/>
      <c r="S116" s="135"/>
      <c r="V116" s="420"/>
      <c r="W116" s="421"/>
      <c r="Y116" s="682"/>
      <c r="Z116" s="408"/>
      <c r="AD116" s="421"/>
      <c r="AE116" s="421"/>
      <c r="AG116" s="404"/>
    </row>
    <row r="117" spans="1:33" s="419" customFormat="1" ht="20.100000000000001" customHeight="1" x14ac:dyDescent="0.2">
      <c r="A117" s="935" t="s">
        <v>468</v>
      </c>
      <c r="B117" s="873" t="s">
        <v>463</v>
      </c>
      <c r="C117" s="885"/>
      <c r="D117" s="89"/>
      <c r="E117" s="929"/>
      <c r="F117" s="929"/>
      <c r="G117" s="880">
        <f>SUM(G118:G120)</f>
        <v>4840</v>
      </c>
      <c r="H117" s="880">
        <f t="shared" ref="H117:N117" si="57">SUM(H118:H120)</f>
        <v>4540</v>
      </c>
      <c r="I117" s="880">
        <f t="shared" si="57"/>
        <v>1922</v>
      </c>
      <c r="J117" s="880">
        <f t="shared" si="57"/>
        <v>1922</v>
      </c>
      <c r="K117" s="880">
        <f t="shared" si="57"/>
        <v>1922</v>
      </c>
      <c r="L117" s="880">
        <f t="shared" si="57"/>
        <v>1922</v>
      </c>
      <c r="M117" s="880">
        <f t="shared" si="57"/>
        <v>2618</v>
      </c>
      <c r="N117" s="880">
        <f t="shared" si="57"/>
        <v>2391</v>
      </c>
      <c r="O117" s="89"/>
      <c r="P117" s="404"/>
      <c r="Q117" s="404"/>
      <c r="R117" s="403"/>
      <c r="S117" s="135"/>
      <c r="V117" s="420"/>
      <c r="W117" s="421"/>
      <c r="Y117" s="682"/>
      <c r="Z117" s="408"/>
      <c r="AD117" s="421"/>
      <c r="AE117" s="421"/>
      <c r="AG117" s="404"/>
    </row>
    <row r="118" spans="1:33" s="419" customFormat="1" ht="42.75" customHeight="1" x14ac:dyDescent="0.2">
      <c r="A118" s="883" t="s">
        <v>367</v>
      </c>
      <c r="B118" s="960" t="s">
        <v>464</v>
      </c>
      <c r="C118" s="885" t="s">
        <v>143</v>
      </c>
      <c r="D118" s="89" t="s">
        <v>465</v>
      </c>
      <c r="E118" s="929" t="s">
        <v>466</v>
      </c>
      <c r="F118" s="929" t="s">
        <v>467</v>
      </c>
      <c r="G118" s="886">
        <v>670</v>
      </c>
      <c r="H118" s="886">
        <v>620</v>
      </c>
      <c r="I118" s="886">
        <f>J118</f>
        <v>300</v>
      </c>
      <c r="J118" s="886">
        <v>300</v>
      </c>
      <c r="K118" s="886">
        <f>L118</f>
        <v>300</v>
      </c>
      <c r="L118" s="886">
        <v>300</v>
      </c>
      <c r="M118" s="886">
        <f>H118-I118</f>
        <v>320</v>
      </c>
      <c r="N118" s="886">
        <f>H118*95%-I118</f>
        <v>289</v>
      </c>
      <c r="O118" s="89"/>
      <c r="P118" s="404"/>
      <c r="Q118" s="404"/>
      <c r="R118" s="403"/>
      <c r="S118" s="135"/>
      <c r="V118" s="420"/>
      <c r="W118" s="421"/>
      <c r="Y118" s="682"/>
      <c r="Z118" s="408"/>
      <c r="AD118" s="421"/>
      <c r="AE118" s="421"/>
      <c r="AG118" s="404"/>
    </row>
    <row r="119" spans="1:33" s="419" customFormat="1" ht="31.5" x14ac:dyDescent="0.2">
      <c r="A119" s="883" t="s">
        <v>367</v>
      </c>
      <c r="B119" s="960" t="s">
        <v>469</v>
      </c>
      <c r="C119" s="885" t="s">
        <v>147</v>
      </c>
      <c r="D119" s="89" t="s">
        <v>470</v>
      </c>
      <c r="E119" s="929" t="s">
        <v>466</v>
      </c>
      <c r="F119" s="929" t="s">
        <v>471</v>
      </c>
      <c r="G119" s="886">
        <v>2500</v>
      </c>
      <c r="H119" s="886">
        <v>2400</v>
      </c>
      <c r="I119" s="886">
        <f t="shared" ref="I119:I120" si="58">J119</f>
        <v>811</v>
      </c>
      <c r="J119" s="886">
        <v>811</v>
      </c>
      <c r="K119" s="886">
        <f t="shared" ref="K119:K120" si="59">L119</f>
        <v>811</v>
      </c>
      <c r="L119" s="886">
        <v>811</v>
      </c>
      <c r="M119" s="886">
        <f t="shared" ref="M119:M120" si="60">H119-I119</f>
        <v>1589</v>
      </c>
      <c r="N119" s="886">
        <f t="shared" ref="N119:N120" si="61">H119*95%-I119</f>
        <v>1469</v>
      </c>
      <c r="O119" s="89"/>
      <c r="P119" s="404"/>
      <c r="Q119" s="404"/>
      <c r="R119" s="403"/>
      <c r="S119" s="135"/>
      <c r="V119" s="420"/>
      <c r="W119" s="421"/>
      <c r="Y119" s="682"/>
      <c r="Z119" s="408"/>
      <c r="AD119" s="421"/>
      <c r="AE119" s="421"/>
      <c r="AG119" s="404"/>
    </row>
    <row r="120" spans="1:33" s="419" customFormat="1" ht="31.5" x14ac:dyDescent="0.2">
      <c r="A120" s="883" t="s">
        <v>367</v>
      </c>
      <c r="B120" s="960" t="s">
        <v>473</v>
      </c>
      <c r="C120" s="885" t="s">
        <v>139</v>
      </c>
      <c r="D120" s="89" t="s">
        <v>474</v>
      </c>
      <c r="E120" s="929" t="s">
        <v>466</v>
      </c>
      <c r="F120" s="929" t="s">
        <v>475</v>
      </c>
      <c r="G120" s="886">
        <v>1670</v>
      </c>
      <c r="H120" s="886">
        <v>1520</v>
      </c>
      <c r="I120" s="886">
        <f t="shared" si="58"/>
        <v>811</v>
      </c>
      <c r="J120" s="886">
        <v>811</v>
      </c>
      <c r="K120" s="886">
        <f t="shared" si="59"/>
        <v>811</v>
      </c>
      <c r="L120" s="886">
        <v>811</v>
      </c>
      <c r="M120" s="886">
        <f t="shared" si="60"/>
        <v>709</v>
      </c>
      <c r="N120" s="886">
        <f t="shared" si="61"/>
        <v>633</v>
      </c>
      <c r="O120" s="89"/>
      <c r="P120" s="404"/>
      <c r="Q120" s="404"/>
      <c r="R120" s="403"/>
      <c r="S120" s="135"/>
      <c r="V120" s="420"/>
      <c r="W120" s="421"/>
      <c r="Y120" s="682"/>
      <c r="Z120" s="408"/>
      <c r="AD120" s="421"/>
      <c r="AE120" s="421"/>
      <c r="AG120" s="404"/>
    </row>
    <row r="121" spans="1:33" s="419" customFormat="1" ht="20.100000000000001" customHeight="1" x14ac:dyDescent="0.2">
      <c r="A121" s="935" t="s">
        <v>472</v>
      </c>
      <c r="B121" s="873" t="s">
        <v>583</v>
      </c>
      <c r="C121" s="885"/>
      <c r="D121" s="89"/>
      <c r="E121" s="891"/>
      <c r="F121" s="89"/>
      <c r="G121" s="880">
        <f>SUM(G122)</f>
        <v>850</v>
      </c>
      <c r="H121" s="880">
        <f t="shared" ref="H121:N121" si="62">SUM(H122)</f>
        <v>850</v>
      </c>
      <c r="I121" s="880">
        <f t="shared" si="62"/>
        <v>0</v>
      </c>
      <c r="J121" s="880">
        <f t="shared" si="62"/>
        <v>0</v>
      </c>
      <c r="K121" s="880">
        <f t="shared" si="62"/>
        <v>0</v>
      </c>
      <c r="L121" s="880">
        <f t="shared" si="62"/>
        <v>0</v>
      </c>
      <c r="M121" s="880">
        <f t="shared" si="62"/>
        <v>850</v>
      </c>
      <c r="N121" s="880">
        <f t="shared" si="62"/>
        <v>425</v>
      </c>
      <c r="O121" s="89"/>
      <c r="P121" s="404"/>
      <c r="Q121" s="404"/>
      <c r="R121" s="403"/>
      <c r="S121" s="135"/>
      <c r="V121" s="420"/>
      <c r="W121" s="421"/>
      <c r="Y121" s="682"/>
      <c r="Z121" s="408"/>
      <c r="AD121" s="421"/>
      <c r="AE121" s="421"/>
      <c r="AG121" s="404"/>
    </row>
    <row r="122" spans="1:33" s="419" customFormat="1" ht="31.5" x14ac:dyDescent="0.2">
      <c r="A122" s="883" t="s">
        <v>367</v>
      </c>
      <c r="B122" s="959" t="s">
        <v>604</v>
      </c>
      <c r="C122" s="936" t="s">
        <v>166</v>
      </c>
      <c r="D122" s="936" t="s">
        <v>470</v>
      </c>
      <c r="E122" s="929" t="s">
        <v>605</v>
      </c>
      <c r="F122" s="89"/>
      <c r="G122" s="886">
        <v>850</v>
      </c>
      <c r="H122" s="886">
        <v>850</v>
      </c>
      <c r="I122" s="886"/>
      <c r="J122" s="886"/>
      <c r="K122" s="886"/>
      <c r="L122" s="886"/>
      <c r="M122" s="886">
        <f t="shared" ref="M122" si="63">G122-I122</f>
        <v>850</v>
      </c>
      <c r="N122" s="886">
        <f>G122*50%</f>
        <v>425</v>
      </c>
      <c r="O122" s="89"/>
      <c r="P122" s="404"/>
      <c r="Q122" s="404"/>
      <c r="R122" s="403"/>
      <c r="S122" s="135"/>
      <c r="V122" s="420"/>
      <c r="W122" s="421"/>
      <c r="Y122" s="682"/>
      <c r="Z122" s="408"/>
      <c r="AD122" s="421"/>
      <c r="AE122" s="421"/>
      <c r="AG122" s="404"/>
    </row>
    <row r="123" spans="1:33" s="419" customFormat="1" ht="20.100000000000001" customHeight="1" x14ac:dyDescent="0.2">
      <c r="A123" s="865" t="s">
        <v>25</v>
      </c>
      <c r="B123" s="869" t="s">
        <v>402</v>
      </c>
      <c r="C123" s="885"/>
      <c r="D123" s="89"/>
      <c r="E123" s="891"/>
      <c r="F123" s="89"/>
      <c r="G123" s="895">
        <f>G124+G147+G149</f>
        <v>205447</v>
      </c>
      <c r="H123" s="895">
        <f t="shared" ref="H123:N123" si="64">H124+H147+H149</f>
        <v>194897</v>
      </c>
      <c r="I123" s="895">
        <f t="shared" si="64"/>
        <v>113034</v>
      </c>
      <c r="J123" s="895">
        <f t="shared" si="64"/>
        <v>43931</v>
      </c>
      <c r="K123" s="895">
        <f t="shared" si="64"/>
        <v>43931</v>
      </c>
      <c r="L123" s="895">
        <f t="shared" si="64"/>
        <v>43931</v>
      </c>
      <c r="M123" s="895">
        <f t="shared" si="64"/>
        <v>71863</v>
      </c>
      <c r="N123" s="895">
        <f t="shared" si="64"/>
        <v>75313</v>
      </c>
      <c r="O123" s="89"/>
      <c r="P123" s="404"/>
      <c r="Q123" s="404"/>
      <c r="R123" s="403"/>
      <c r="S123" s="135"/>
      <c r="V123" s="420"/>
      <c r="W123" s="421"/>
      <c r="Y123" s="682"/>
      <c r="Z123" s="408"/>
      <c r="AD123" s="421"/>
      <c r="AE123" s="421"/>
      <c r="AG123" s="404"/>
    </row>
    <row r="124" spans="1:33" s="419" customFormat="1" ht="20.100000000000001" customHeight="1" x14ac:dyDescent="0.2">
      <c r="A124" s="872">
        <v>1</v>
      </c>
      <c r="B124" s="873" t="s">
        <v>462</v>
      </c>
      <c r="C124" s="906"/>
      <c r="D124" s="879"/>
      <c r="E124" s="879"/>
      <c r="F124" s="879"/>
      <c r="G124" s="880">
        <f>SUM(G125:G146)</f>
        <v>194447</v>
      </c>
      <c r="H124" s="880">
        <f t="shared" ref="H124:N124" si="65">SUM(H125:H146)</f>
        <v>183897</v>
      </c>
      <c r="I124" s="880">
        <f t="shared" si="65"/>
        <v>112834</v>
      </c>
      <c r="J124" s="880">
        <f t="shared" si="65"/>
        <v>43731</v>
      </c>
      <c r="K124" s="880">
        <f t="shared" si="65"/>
        <v>43731</v>
      </c>
      <c r="L124" s="880">
        <f t="shared" si="65"/>
        <v>43731</v>
      </c>
      <c r="M124" s="880">
        <f t="shared" si="65"/>
        <v>71063</v>
      </c>
      <c r="N124" s="880">
        <f t="shared" si="65"/>
        <v>71063</v>
      </c>
      <c r="O124" s="89"/>
      <c r="P124" s="404"/>
      <c r="Q124" s="404"/>
      <c r="R124" s="403"/>
      <c r="S124" s="135"/>
      <c r="V124" s="420"/>
      <c r="W124" s="421"/>
      <c r="Y124" s="682"/>
      <c r="Z124" s="408"/>
      <c r="AD124" s="421"/>
      <c r="AE124" s="421"/>
      <c r="AG124" s="404"/>
    </row>
    <row r="125" spans="1:33" s="419" customFormat="1" ht="31.5" x14ac:dyDescent="0.2">
      <c r="A125" s="883" t="s">
        <v>367</v>
      </c>
      <c r="B125" s="960" t="s">
        <v>168</v>
      </c>
      <c r="C125" s="885" t="s">
        <v>144</v>
      </c>
      <c r="D125" s="89"/>
      <c r="E125" s="89" t="s">
        <v>179</v>
      </c>
      <c r="F125" s="929" t="s">
        <v>184</v>
      </c>
      <c r="G125" s="930">
        <v>20000</v>
      </c>
      <c r="H125" s="886">
        <v>20000</v>
      </c>
      <c r="I125" s="886">
        <f>8000+J125</f>
        <v>12000</v>
      </c>
      <c r="J125" s="886">
        <v>4000</v>
      </c>
      <c r="K125" s="886">
        <f>L125</f>
        <v>4000</v>
      </c>
      <c r="L125" s="886">
        <v>4000</v>
      </c>
      <c r="M125" s="886">
        <f>H125-I125</f>
        <v>8000</v>
      </c>
      <c r="N125" s="886">
        <f>H125-I125</f>
        <v>8000</v>
      </c>
      <c r="O125" s="89"/>
      <c r="P125" s="404"/>
      <c r="Q125" s="404"/>
      <c r="R125" s="403"/>
      <c r="S125" s="135"/>
      <c r="V125" s="420"/>
      <c r="W125" s="421"/>
      <c r="Y125" s="682"/>
      <c r="Z125" s="408"/>
      <c r="AD125" s="421"/>
      <c r="AE125" s="421"/>
      <c r="AG125" s="404"/>
    </row>
    <row r="126" spans="1:33" s="419" customFormat="1" ht="60" customHeight="1" x14ac:dyDescent="0.2">
      <c r="A126" s="883" t="s">
        <v>367</v>
      </c>
      <c r="B126" s="960" t="s">
        <v>169</v>
      </c>
      <c r="C126" s="885" t="s">
        <v>180</v>
      </c>
      <c r="D126" s="89"/>
      <c r="E126" s="89" t="s">
        <v>179</v>
      </c>
      <c r="F126" s="929" t="s">
        <v>185</v>
      </c>
      <c r="G126" s="930">
        <v>35000</v>
      </c>
      <c r="H126" s="886">
        <v>35000</v>
      </c>
      <c r="I126" s="886">
        <f>9612+J126</f>
        <v>15863</v>
      </c>
      <c r="J126" s="886">
        <v>6251</v>
      </c>
      <c r="K126" s="886">
        <f>L126</f>
        <v>6251</v>
      </c>
      <c r="L126" s="886">
        <v>6251</v>
      </c>
      <c r="M126" s="886">
        <f t="shared" ref="M126:M146" si="66">H126-I126</f>
        <v>19137</v>
      </c>
      <c r="N126" s="886">
        <f t="shared" ref="N126:N146" si="67">H126-I126</f>
        <v>19137</v>
      </c>
      <c r="O126" s="89"/>
      <c r="P126" s="404"/>
      <c r="Q126" s="404"/>
      <c r="R126" s="403"/>
      <c r="S126" s="135"/>
      <c r="V126" s="420"/>
      <c r="W126" s="421"/>
      <c r="Y126" s="682"/>
      <c r="Z126" s="408"/>
      <c r="AD126" s="421"/>
      <c r="AE126" s="421"/>
      <c r="AG126" s="404"/>
    </row>
    <row r="127" spans="1:33" s="419" customFormat="1" ht="55.5" customHeight="1" x14ac:dyDescent="0.2">
      <c r="A127" s="883" t="s">
        <v>367</v>
      </c>
      <c r="B127" s="960" t="s">
        <v>170</v>
      </c>
      <c r="C127" s="885" t="s">
        <v>181</v>
      </c>
      <c r="D127" s="89"/>
      <c r="E127" s="89" t="s">
        <v>179</v>
      </c>
      <c r="F127" s="929" t="s">
        <v>186</v>
      </c>
      <c r="G127" s="930">
        <v>35000</v>
      </c>
      <c r="H127" s="886">
        <v>35000</v>
      </c>
      <c r="I127" s="886">
        <f>9613+J127</f>
        <v>17613</v>
      </c>
      <c r="J127" s="886">
        <v>8000</v>
      </c>
      <c r="K127" s="886">
        <f t="shared" ref="K127:K148" si="68">L127</f>
        <v>8000</v>
      </c>
      <c r="L127" s="886">
        <v>8000</v>
      </c>
      <c r="M127" s="886">
        <f t="shared" si="66"/>
        <v>17387</v>
      </c>
      <c r="N127" s="886">
        <f t="shared" si="67"/>
        <v>17387</v>
      </c>
      <c r="O127" s="89"/>
      <c r="P127" s="404"/>
      <c r="Q127" s="404"/>
      <c r="R127" s="403"/>
      <c r="S127" s="135"/>
      <c r="V127" s="420"/>
      <c r="W127" s="421"/>
      <c r="Y127" s="682"/>
      <c r="Z127" s="408"/>
      <c r="AD127" s="421"/>
      <c r="AE127" s="421"/>
      <c r="AG127" s="404"/>
    </row>
    <row r="128" spans="1:33" s="419" customFormat="1" ht="43.5" customHeight="1" x14ac:dyDescent="0.2">
      <c r="A128" s="883" t="s">
        <v>367</v>
      </c>
      <c r="B128" s="960" t="s">
        <v>171</v>
      </c>
      <c r="C128" s="885" t="s">
        <v>182</v>
      </c>
      <c r="D128" s="89"/>
      <c r="E128" s="89" t="s">
        <v>179</v>
      </c>
      <c r="F128" s="929" t="s">
        <v>187</v>
      </c>
      <c r="G128" s="930">
        <v>4556</v>
      </c>
      <c r="H128" s="886">
        <v>4556</v>
      </c>
      <c r="I128" s="886">
        <f>1823+J128</f>
        <v>3123</v>
      </c>
      <c r="J128" s="886">
        <v>1300</v>
      </c>
      <c r="K128" s="886">
        <f t="shared" si="68"/>
        <v>1300</v>
      </c>
      <c r="L128" s="886">
        <v>1300</v>
      </c>
      <c r="M128" s="886">
        <f t="shared" si="66"/>
        <v>1433</v>
      </c>
      <c r="N128" s="886">
        <f t="shared" si="67"/>
        <v>1433</v>
      </c>
      <c r="O128" s="89"/>
      <c r="P128" s="404"/>
      <c r="Q128" s="404"/>
      <c r="R128" s="403"/>
      <c r="S128" s="135"/>
      <c r="V128" s="420"/>
      <c r="W128" s="421"/>
      <c r="Y128" s="682"/>
      <c r="Z128" s="408"/>
      <c r="AD128" s="421"/>
      <c r="AE128" s="421"/>
      <c r="AG128" s="404"/>
    </row>
    <row r="129" spans="1:33" s="419" customFormat="1" ht="47.25" customHeight="1" x14ac:dyDescent="0.2">
      <c r="A129" s="883" t="s">
        <v>367</v>
      </c>
      <c r="B129" s="960" t="s">
        <v>172</v>
      </c>
      <c r="C129" s="885" t="s">
        <v>182</v>
      </c>
      <c r="D129" s="89"/>
      <c r="E129" s="89" t="s">
        <v>179</v>
      </c>
      <c r="F129" s="929" t="s">
        <v>188</v>
      </c>
      <c r="G129" s="930">
        <v>4000</v>
      </c>
      <c r="H129" s="886">
        <v>4000</v>
      </c>
      <c r="I129" s="886">
        <f>1600+J129</f>
        <v>2800</v>
      </c>
      <c r="J129" s="886">
        <v>1200</v>
      </c>
      <c r="K129" s="886">
        <f t="shared" si="68"/>
        <v>1200</v>
      </c>
      <c r="L129" s="886">
        <v>1200</v>
      </c>
      <c r="M129" s="886">
        <f t="shared" si="66"/>
        <v>1200</v>
      </c>
      <c r="N129" s="886">
        <f t="shared" si="67"/>
        <v>1200</v>
      </c>
      <c r="O129" s="89"/>
      <c r="P129" s="404"/>
      <c r="Q129" s="404"/>
      <c r="R129" s="403"/>
      <c r="S129" s="135"/>
      <c r="V129" s="420"/>
      <c r="W129" s="421"/>
      <c r="Y129" s="682"/>
      <c r="Z129" s="408"/>
      <c r="AD129" s="421"/>
      <c r="AE129" s="421"/>
      <c r="AG129" s="404"/>
    </row>
    <row r="130" spans="1:33" s="419" customFormat="1" ht="36.75" customHeight="1" x14ac:dyDescent="0.2">
      <c r="A130" s="883" t="s">
        <v>367</v>
      </c>
      <c r="B130" s="960" t="s">
        <v>173</v>
      </c>
      <c r="C130" s="885" t="s">
        <v>143</v>
      </c>
      <c r="D130" s="89"/>
      <c r="E130" s="89" t="s">
        <v>179</v>
      </c>
      <c r="F130" s="929" t="s">
        <v>189</v>
      </c>
      <c r="G130" s="930">
        <v>5400</v>
      </c>
      <c r="H130" s="886">
        <v>5400</v>
      </c>
      <c r="I130" s="886">
        <f>2160+J130</f>
        <v>3760</v>
      </c>
      <c r="J130" s="886">
        <v>1600</v>
      </c>
      <c r="K130" s="886">
        <f t="shared" si="68"/>
        <v>1600</v>
      </c>
      <c r="L130" s="886">
        <v>1600</v>
      </c>
      <c r="M130" s="886">
        <f t="shared" si="66"/>
        <v>1640</v>
      </c>
      <c r="N130" s="886">
        <f t="shared" si="67"/>
        <v>1640</v>
      </c>
      <c r="O130" s="89"/>
      <c r="P130" s="404"/>
      <c r="Q130" s="404"/>
      <c r="R130" s="403"/>
      <c r="S130" s="135"/>
      <c r="V130" s="420"/>
      <c r="W130" s="421"/>
      <c r="Y130" s="682"/>
      <c r="Z130" s="408"/>
      <c r="AD130" s="421"/>
      <c r="AE130" s="421"/>
      <c r="AG130" s="404"/>
    </row>
    <row r="131" spans="1:33" s="419" customFormat="1" ht="42.75" customHeight="1" x14ac:dyDescent="0.2">
      <c r="A131" s="883" t="s">
        <v>367</v>
      </c>
      <c r="B131" s="960" t="s">
        <v>174</v>
      </c>
      <c r="C131" s="885" t="s">
        <v>182</v>
      </c>
      <c r="D131" s="89"/>
      <c r="E131" s="89" t="s">
        <v>179</v>
      </c>
      <c r="F131" s="929" t="s">
        <v>190</v>
      </c>
      <c r="G131" s="930">
        <v>5000</v>
      </c>
      <c r="H131" s="886">
        <v>5000</v>
      </c>
      <c r="I131" s="886">
        <f>2000+J131</f>
        <v>3500</v>
      </c>
      <c r="J131" s="886">
        <v>1500</v>
      </c>
      <c r="K131" s="886">
        <f t="shared" si="68"/>
        <v>1500</v>
      </c>
      <c r="L131" s="886">
        <v>1500</v>
      </c>
      <c r="M131" s="886">
        <f t="shared" si="66"/>
        <v>1500</v>
      </c>
      <c r="N131" s="886">
        <f t="shared" si="67"/>
        <v>1500</v>
      </c>
      <c r="O131" s="89"/>
      <c r="P131" s="404"/>
      <c r="Q131" s="404"/>
      <c r="R131" s="403"/>
      <c r="S131" s="135"/>
      <c r="V131" s="420"/>
      <c r="W131" s="421"/>
      <c r="Y131" s="682"/>
      <c r="Z131" s="408"/>
      <c r="AD131" s="421"/>
      <c r="AE131" s="421"/>
      <c r="AG131" s="404"/>
    </row>
    <row r="132" spans="1:33" s="419" customFormat="1" ht="44.25" customHeight="1" x14ac:dyDescent="0.2">
      <c r="A132" s="883" t="s">
        <v>367</v>
      </c>
      <c r="B132" s="960" t="s">
        <v>175</v>
      </c>
      <c r="C132" s="885" t="s">
        <v>182</v>
      </c>
      <c r="D132" s="89"/>
      <c r="E132" s="89" t="s">
        <v>179</v>
      </c>
      <c r="F132" s="929" t="s">
        <v>191</v>
      </c>
      <c r="G132" s="930">
        <v>4500</v>
      </c>
      <c r="H132" s="886">
        <v>3150</v>
      </c>
      <c r="I132" s="886">
        <f>1800+J132</f>
        <v>3150</v>
      </c>
      <c r="J132" s="886">
        <v>1350</v>
      </c>
      <c r="K132" s="886">
        <f t="shared" si="68"/>
        <v>1350</v>
      </c>
      <c r="L132" s="886">
        <v>1350</v>
      </c>
      <c r="M132" s="886">
        <f t="shared" si="66"/>
        <v>0</v>
      </c>
      <c r="N132" s="886">
        <f t="shared" si="67"/>
        <v>0</v>
      </c>
      <c r="O132" s="89" t="s">
        <v>318</v>
      </c>
      <c r="P132" s="404"/>
      <c r="Q132" s="421"/>
      <c r="R132" s="403"/>
      <c r="S132" s="135"/>
      <c r="V132" s="420"/>
      <c r="W132" s="421"/>
      <c r="Y132" s="682"/>
      <c r="Z132" s="408"/>
      <c r="AD132" s="421"/>
      <c r="AE132" s="421"/>
      <c r="AG132" s="404"/>
    </row>
    <row r="133" spans="1:33" s="419" customFormat="1" ht="54" customHeight="1" x14ac:dyDescent="0.2">
      <c r="A133" s="883" t="s">
        <v>367</v>
      </c>
      <c r="B133" s="960" t="s">
        <v>176</v>
      </c>
      <c r="C133" s="885" t="s">
        <v>183</v>
      </c>
      <c r="D133" s="89"/>
      <c r="E133" s="89" t="s">
        <v>179</v>
      </c>
      <c r="F133" s="929" t="s">
        <v>192</v>
      </c>
      <c r="G133" s="930">
        <v>24841</v>
      </c>
      <c r="H133" s="886">
        <v>20671</v>
      </c>
      <c r="I133" s="886">
        <f>7000+J133</f>
        <v>12000</v>
      </c>
      <c r="J133" s="886">
        <v>5000</v>
      </c>
      <c r="K133" s="886">
        <f t="shared" si="68"/>
        <v>5000</v>
      </c>
      <c r="L133" s="886">
        <v>5000</v>
      </c>
      <c r="M133" s="886">
        <f t="shared" si="66"/>
        <v>8671</v>
      </c>
      <c r="N133" s="886">
        <f t="shared" si="67"/>
        <v>8671</v>
      </c>
      <c r="O133" s="89"/>
      <c r="P133" s="404"/>
      <c r="Q133" s="404"/>
      <c r="R133" s="403"/>
      <c r="S133" s="135"/>
      <c r="V133" s="420"/>
      <c r="W133" s="421"/>
      <c r="Y133" s="682"/>
      <c r="Z133" s="408"/>
      <c r="AD133" s="421"/>
      <c r="AE133" s="421"/>
      <c r="AG133" s="404"/>
    </row>
    <row r="134" spans="1:33" s="419" customFormat="1" ht="25.5" x14ac:dyDescent="0.2">
      <c r="A134" s="883" t="s">
        <v>367</v>
      </c>
      <c r="B134" s="960" t="s">
        <v>177</v>
      </c>
      <c r="C134" s="885" t="s">
        <v>143</v>
      </c>
      <c r="D134" s="89"/>
      <c r="E134" s="89" t="s">
        <v>179</v>
      </c>
      <c r="F134" s="929" t="s">
        <v>193</v>
      </c>
      <c r="G134" s="930">
        <v>4000</v>
      </c>
      <c r="H134" s="886">
        <v>4000</v>
      </c>
      <c r="I134" s="886">
        <f>1600+J134</f>
        <v>2800</v>
      </c>
      <c r="J134" s="886">
        <v>1200</v>
      </c>
      <c r="K134" s="886">
        <f t="shared" si="68"/>
        <v>1200</v>
      </c>
      <c r="L134" s="886">
        <v>1200</v>
      </c>
      <c r="M134" s="886">
        <f t="shared" si="66"/>
        <v>1200</v>
      </c>
      <c r="N134" s="886">
        <f t="shared" si="67"/>
        <v>1200</v>
      </c>
      <c r="O134" s="89"/>
      <c r="P134" s="404"/>
      <c r="Q134" s="404"/>
      <c r="R134" s="403"/>
      <c r="S134" s="135"/>
      <c r="V134" s="420"/>
      <c r="W134" s="421"/>
      <c r="Y134" s="682"/>
      <c r="Z134" s="408"/>
      <c r="AD134" s="421"/>
      <c r="AE134" s="421"/>
      <c r="AG134" s="404"/>
    </row>
    <row r="135" spans="1:33" s="419" customFormat="1" ht="42" customHeight="1" x14ac:dyDescent="0.2">
      <c r="A135" s="883" t="s">
        <v>367</v>
      </c>
      <c r="B135" s="960" t="s">
        <v>178</v>
      </c>
      <c r="C135" s="885" t="s">
        <v>182</v>
      </c>
      <c r="D135" s="89"/>
      <c r="E135" s="89" t="s">
        <v>179</v>
      </c>
      <c r="F135" s="929" t="s">
        <v>194</v>
      </c>
      <c r="G135" s="930">
        <v>1500</v>
      </c>
      <c r="H135" s="886">
        <v>1500</v>
      </c>
      <c r="I135" s="886">
        <f>600+J135</f>
        <v>1400</v>
      </c>
      <c r="J135" s="886">
        <v>800</v>
      </c>
      <c r="K135" s="886">
        <f t="shared" si="68"/>
        <v>800</v>
      </c>
      <c r="L135" s="886">
        <v>800</v>
      </c>
      <c r="M135" s="886">
        <f t="shared" si="66"/>
        <v>100</v>
      </c>
      <c r="N135" s="886">
        <f t="shared" si="67"/>
        <v>100</v>
      </c>
      <c r="O135" s="89"/>
      <c r="P135" s="404"/>
      <c r="Q135" s="404"/>
      <c r="R135" s="403"/>
      <c r="S135" s="135"/>
      <c r="V135" s="420"/>
      <c r="W135" s="421"/>
      <c r="Y135" s="682"/>
      <c r="Z135" s="408"/>
      <c r="AD135" s="421"/>
      <c r="AE135" s="421"/>
      <c r="AG135" s="404"/>
    </row>
    <row r="136" spans="1:33" s="419" customFormat="1" ht="30.75" customHeight="1" x14ac:dyDescent="0.2">
      <c r="A136" s="883" t="s">
        <v>367</v>
      </c>
      <c r="B136" s="958" t="s">
        <v>281</v>
      </c>
      <c r="C136" s="929" t="s">
        <v>292</v>
      </c>
      <c r="D136" s="929" t="s">
        <v>295</v>
      </c>
      <c r="E136" s="89" t="s">
        <v>179</v>
      </c>
      <c r="F136" s="929" t="s">
        <v>306</v>
      </c>
      <c r="G136" s="930">
        <v>6000</v>
      </c>
      <c r="H136" s="886">
        <v>5500</v>
      </c>
      <c r="I136" s="886">
        <f>2400+J136</f>
        <v>4200</v>
      </c>
      <c r="J136" s="886">
        <v>1800</v>
      </c>
      <c r="K136" s="886">
        <f t="shared" si="68"/>
        <v>1800</v>
      </c>
      <c r="L136" s="886">
        <v>1800</v>
      </c>
      <c r="M136" s="886">
        <f t="shared" si="66"/>
        <v>1300</v>
      </c>
      <c r="N136" s="886">
        <f t="shared" si="67"/>
        <v>1300</v>
      </c>
      <c r="O136" s="89" t="s">
        <v>318</v>
      </c>
      <c r="P136" s="404"/>
      <c r="Q136" s="404"/>
      <c r="R136" s="403"/>
      <c r="S136" s="135"/>
      <c r="V136" s="420"/>
      <c r="W136" s="421"/>
      <c r="Y136" s="682"/>
      <c r="Z136" s="408"/>
      <c r="AD136" s="421"/>
      <c r="AE136" s="421"/>
      <c r="AG136" s="404"/>
    </row>
    <row r="137" spans="1:33" s="419" customFormat="1" ht="57.75" customHeight="1" x14ac:dyDescent="0.2">
      <c r="A137" s="883" t="s">
        <v>367</v>
      </c>
      <c r="B137" s="958" t="s">
        <v>282</v>
      </c>
      <c r="C137" s="929" t="s">
        <v>292</v>
      </c>
      <c r="D137" s="931" t="s">
        <v>296</v>
      </c>
      <c r="E137" s="89" t="s">
        <v>179</v>
      </c>
      <c r="F137" s="929" t="s">
        <v>307</v>
      </c>
      <c r="G137" s="930">
        <v>4000</v>
      </c>
      <c r="H137" s="886">
        <v>3500</v>
      </c>
      <c r="I137" s="886">
        <f>1600+J137</f>
        <v>2800</v>
      </c>
      <c r="J137" s="886">
        <v>1200</v>
      </c>
      <c r="K137" s="886">
        <f t="shared" si="68"/>
        <v>1200</v>
      </c>
      <c r="L137" s="886">
        <v>1200</v>
      </c>
      <c r="M137" s="886">
        <f t="shared" si="66"/>
        <v>700</v>
      </c>
      <c r="N137" s="886">
        <f t="shared" si="67"/>
        <v>700</v>
      </c>
      <c r="O137" s="89" t="s">
        <v>318</v>
      </c>
      <c r="P137" s="404"/>
      <c r="Q137" s="404"/>
      <c r="R137" s="403"/>
      <c r="S137" s="135"/>
      <c r="V137" s="420"/>
      <c r="W137" s="421"/>
      <c r="Y137" s="682"/>
      <c r="Z137" s="408"/>
      <c r="AD137" s="421"/>
      <c r="AE137" s="421"/>
      <c r="AG137" s="404"/>
    </row>
    <row r="138" spans="1:33" s="419" customFormat="1" ht="64.5" customHeight="1" x14ac:dyDescent="0.2">
      <c r="A138" s="883" t="s">
        <v>367</v>
      </c>
      <c r="B138" s="958" t="s">
        <v>283</v>
      </c>
      <c r="C138" s="931" t="s">
        <v>142</v>
      </c>
      <c r="D138" s="931" t="s">
        <v>297</v>
      </c>
      <c r="E138" s="89" t="s">
        <v>179</v>
      </c>
      <c r="F138" s="929" t="s">
        <v>308</v>
      </c>
      <c r="G138" s="930">
        <v>7000</v>
      </c>
      <c r="H138" s="886">
        <v>6000</v>
      </c>
      <c r="I138" s="886">
        <f>2800+J138</f>
        <v>4900</v>
      </c>
      <c r="J138" s="886">
        <v>2100</v>
      </c>
      <c r="K138" s="886">
        <f t="shared" si="68"/>
        <v>2100</v>
      </c>
      <c r="L138" s="886">
        <v>2100</v>
      </c>
      <c r="M138" s="886">
        <f t="shared" si="66"/>
        <v>1100</v>
      </c>
      <c r="N138" s="886">
        <f t="shared" si="67"/>
        <v>1100</v>
      </c>
      <c r="O138" s="89" t="s">
        <v>318</v>
      </c>
      <c r="P138" s="404"/>
      <c r="Q138" s="404"/>
      <c r="R138" s="403"/>
      <c r="S138" s="135"/>
      <c r="V138" s="420"/>
      <c r="W138" s="421"/>
      <c r="Y138" s="682"/>
      <c r="Z138" s="408"/>
      <c r="AD138" s="421"/>
      <c r="AE138" s="421"/>
      <c r="AG138" s="404"/>
    </row>
    <row r="139" spans="1:33" s="419" customFormat="1" ht="47.25" customHeight="1" x14ac:dyDescent="0.2">
      <c r="A139" s="883" t="s">
        <v>367</v>
      </c>
      <c r="B139" s="958" t="s">
        <v>284</v>
      </c>
      <c r="C139" s="931" t="s">
        <v>142</v>
      </c>
      <c r="D139" s="931" t="s">
        <v>298</v>
      </c>
      <c r="E139" s="89" t="s">
        <v>179</v>
      </c>
      <c r="F139" s="929" t="s">
        <v>309</v>
      </c>
      <c r="G139" s="930">
        <v>6000</v>
      </c>
      <c r="H139" s="886">
        <v>5000</v>
      </c>
      <c r="I139" s="886">
        <f>2400+J139</f>
        <v>4200</v>
      </c>
      <c r="J139" s="886">
        <v>1800</v>
      </c>
      <c r="K139" s="886">
        <f t="shared" si="68"/>
        <v>1800</v>
      </c>
      <c r="L139" s="886">
        <v>1800</v>
      </c>
      <c r="M139" s="886">
        <f t="shared" si="66"/>
        <v>800</v>
      </c>
      <c r="N139" s="886">
        <f t="shared" si="67"/>
        <v>800</v>
      </c>
      <c r="O139" s="89" t="s">
        <v>318</v>
      </c>
      <c r="P139" s="404"/>
      <c r="Q139" s="404"/>
      <c r="R139" s="403"/>
      <c r="S139" s="135"/>
      <c r="V139" s="420"/>
      <c r="W139" s="421"/>
      <c r="Y139" s="682"/>
      <c r="Z139" s="408"/>
      <c r="AD139" s="421"/>
      <c r="AE139" s="421"/>
      <c r="AG139" s="404"/>
    </row>
    <row r="140" spans="1:33" s="419" customFormat="1" ht="74.25" customHeight="1" x14ac:dyDescent="0.2">
      <c r="A140" s="883" t="s">
        <v>367</v>
      </c>
      <c r="B140" s="959" t="s">
        <v>285</v>
      </c>
      <c r="C140" s="929" t="s">
        <v>142</v>
      </c>
      <c r="D140" s="929" t="s">
        <v>299</v>
      </c>
      <c r="E140" s="89" t="s">
        <v>179</v>
      </c>
      <c r="F140" s="929" t="s">
        <v>310</v>
      </c>
      <c r="G140" s="930">
        <v>7000</v>
      </c>
      <c r="H140" s="886">
        <v>5000</v>
      </c>
      <c r="I140" s="886">
        <f>2800+J140</f>
        <v>4300</v>
      </c>
      <c r="J140" s="886">
        <v>1500</v>
      </c>
      <c r="K140" s="886">
        <f t="shared" si="68"/>
        <v>1500</v>
      </c>
      <c r="L140" s="886">
        <v>1500</v>
      </c>
      <c r="M140" s="886">
        <f t="shared" si="66"/>
        <v>700</v>
      </c>
      <c r="N140" s="886">
        <f t="shared" si="67"/>
        <v>700</v>
      </c>
      <c r="O140" s="89" t="s">
        <v>318</v>
      </c>
      <c r="P140" s="404"/>
      <c r="Q140" s="404"/>
      <c r="R140" s="403"/>
      <c r="S140" s="135"/>
      <c r="V140" s="420"/>
      <c r="W140" s="421"/>
      <c r="Y140" s="682"/>
      <c r="Z140" s="408"/>
      <c r="AD140" s="421"/>
      <c r="AE140" s="421"/>
      <c r="AG140" s="404"/>
    </row>
    <row r="141" spans="1:33" s="419" customFormat="1" ht="31.5" x14ac:dyDescent="0.2">
      <c r="A141" s="883" t="s">
        <v>367</v>
      </c>
      <c r="B141" s="959" t="s">
        <v>286</v>
      </c>
      <c r="C141" s="929" t="s">
        <v>293</v>
      </c>
      <c r="D141" s="929" t="s">
        <v>300</v>
      </c>
      <c r="E141" s="89" t="s">
        <v>179</v>
      </c>
      <c r="F141" s="929" t="s">
        <v>311</v>
      </c>
      <c r="G141" s="930">
        <v>3150</v>
      </c>
      <c r="H141" s="886">
        <v>3150</v>
      </c>
      <c r="I141" s="886">
        <f>1800+J141</f>
        <v>2200</v>
      </c>
      <c r="J141" s="886">
        <v>400</v>
      </c>
      <c r="K141" s="886">
        <f t="shared" si="68"/>
        <v>400</v>
      </c>
      <c r="L141" s="886">
        <v>400</v>
      </c>
      <c r="M141" s="886">
        <f t="shared" si="66"/>
        <v>950</v>
      </c>
      <c r="N141" s="886">
        <f t="shared" si="67"/>
        <v>950</v>
      </c>
      <c r="O141" s="89"/>
      <c r="P141" s="404"/>
      <c r="Q141" s="404"/>
      <c r="R141" s="403"/>
      <c r="S141" s="135"/>
      <c r="V141" s="420"/>
      <c r="W141" s="421"/>
      <c r="Y141" s="682"/>
      <c r="Z141" s="408"/>
      <c r="AD141" s="421"/>
      <c r="AE141" s="421"/>
      <c r="AG141" s="404"/>
    </row>
    <row r="142" spans="1:33" s="419" customFormat="1" ht="59.25" customHeight="1" x14ac:dyDescent="0.2">
      <c r="A142" s="883" t="s">
        <v>367</v>
      </c>
      <c r="B142" s="959" t="s">
        <v>287</v>
      </c>
      <c r="C142" s="929" t="s">
        <v>294</v>
      </c>
      <c r="D142" s="929" t="s">
        <v>301</v>
      </c>
      <c r="E142" s="89" t="s">
        <v>179</v>
      </c>
      <c r="F142" s="929" t="s">
        <v>312</v>
      </c>
      <c r="G142" s="930">
        <v>2000</v>
      </c>
      <c r="H142" s="886">
        <v>2000</v>
      </c>
      <c r="I142" s="886">
        <f>1000+J142</f>
        <v>1400</v>
      </c>
      <c r="J142" s="886">
        <v>400</v>
      </c>
      <c r="K142" s="886">
        <f t="shared" si="68"/>
        <v>400</v>
      </c>
      <c r="L142" s="886">
        <v>400</v>
      </c>
      <c r="M142" s="886">
        <f t="shared" si="66"/>
        <v>600</v>
      </c>
      <c r="N142" s="886">
        <f t="shared" si="67"/>
        <v>600</v>
      </c>
      <c r="O142" s="89"/>
      <c r="P142" s="404"/>
      <c r="Q142" s="404"/>
      <c r="R142" s="403"/>
      <c r="S142" s="135"/>
      <c r="V142" s="420"/>
      <c r="W142" s="421"/>
      <c r="Y142" s="682"/>
      <c r="Z142" s="408"/>
      <c r="AD142" s="421"/>
      <c r="AE142" s="421"/>
      <c r="AG142" s="404"/>
    </row>
    <row r="143" spans="1:33" s="419" customFormat="1" ht="59.25" customHeight="1" x14ac:dyDescent="0.2">
      <c r="A143" s="883" t="s">
        <v>367</v>
      </c>
      <c r="B143" s="958" t="s">
        <v>288</v>
      </c>
      <c r="C143" s="929" t="s">
        <v>182</v>
      </c>
      <c r="D143" s="931" t="s">
        <v>302</v>
      </c>
      <c r="E143" s="89" t="s">
        <v>179</v>
      </c>
      <c r="F143" s="929" t="s">
        <v>313</v>
      </c>
      <c r="G143" s="930">
        <v>4000</v>
      </c>
      <c r="H143" s="886">
        <v>4000</v>
      </c>
      <c r="I143" s="886">
        <f>2215+J143</f>
        <v>2795</v>
      </c>
      <c r="J143" s="886">
        <v>580</v>
      </c>
      <c r="K143" s="886">
        <f t="shared" si="68"/>
        <v>580</v>
      </c>
      <c r="L143" s="886">
        <v>580</v>
      </c>
      <c r="M143" s="886">
        <f t="shared" si="66"/>
        <v>1205</v>
      </c>
      <c r="N143" s="886">
        <f t="shared" si="67"/>
        <v>1205</v>
      </c>
      <c r="O143" s="89"/>
      <c r="P143" s="404"/>
      <c r="Q143" s="404"/>
      <c r="R143" s="403"/>
      <c r="S143" s="135"/>
      <c r="V143" s="420"/>
      <c r="W143" s="421"/>
      <c r="Y143" s="682"/>
      <c r="Z143" s="408"/>
      <c r="AD143" s="421"/>
      <c r="AE143" s="421"/>
      <c r="AG143" s="404"/>
    </row>
    <row r="144" spans="1:33" s="419" customFormat="1" ht="56.25" customHeight="1" x14ac:dyDescent="0.2">
      <c r="A144" s="883" t="s">
        <v>367</v>
      </c>
      <c r="B144" s="958" t="s">
        <v>289</v>
      </c>
      <c r="C144" s="929" t="s">
        <v>182</v>
      </c>
      <c r="D144" s="931" t="s">
        <v>303</v>
      </c>
      <c r="E144" s="89" t="s">
        <v>179</v>
      </c>
      <c r="F144" s="929" t="s">
        <v>314</v>
      </c>
      <c r="G144" s="930">
        <v>5000</v>
      </c>
      <c r="H144" s="886">
        <v>4980</v>
      </c>
      <c r="I144" s="886">
        <f>2980+J144</f>
        <v>3480</v>
      </c>
      <c r="J144" s="886">
        <v>500</v>
      </c>
      <c r="K144" s="886">
        <f t="shared" si="68"/>
        <v>500</v>
      </c>
      <c r="L144" s="886">
        <v>500</v>
      </c>
      <c r="M144" s="886">
        <f t="shared" si="66"/>
        <v>1500</v>
      </c>
      <c r="N144" s="886">
        <f t="shared" si="67"/>
        <v>1500</v>
      </c>
      <c r="O144" s="89"/>
      <c r="P144" s="404"/>
      <c r="Q144" s="404"/>
      <c r="R144" s="403"/>
      <c r="S144" s="135"/>
      <c r="V144" s="420"/>
      <c r="W144" s="421"/>
      <c r="Y144" s="682"/>
      <c r="Z144" s="408"/>
      <c r="AD144" s="421"/>
      <c r="AE144" s="421"/>
      <c r="AG144" s="404"/>
    </row>
    <row r="145" spans="1:33" s="419" customFormat="1" ht="31.5" x14ac:dyDescent="0.2">
      <c r="A145" s="883" t="s">
        <v>367</v>
      </c>
      <c r="B145" s="958" t="s">
        <v>290</v>
      </c>
      <c r="C145" s="929" t="s">
        <v>259</v>
      </c>
      <c r="D145" s="931" t="s">
        <v>304</v>
      </c>
      <c r="E145" s="89" t="s">
        <v>179</v>
      </c>
      <c r="F145" s="929" t="s">
        <v>315</v>
      </c>
      <c r="G145" s="930">
        <v>4500</v>
      </c>
      <c r="H145" s="886">
        <v>4490</v>
      </c>
      <c r="I145" s="886">
        <f>2500+J145</f>
        <v>3150</v>
      </c>
      <c r="J145" s="886">
        <v>650</v>
      </c>
      <c r="K145" s="886">
        <f t="shared" si="68"/>
        <v>650</v>
      </c>
      <c r="L145" s="886">
        <v>650</v>
      </c>
      <c r="M145" s="886">
        <f t="shared" si="66"/>
        <v>1340</v>
      </c>
      <c r="N145" s="886">
        <f t="shared" si="67"/>
        <v>1340</v>
      </c>
      <c r="O145" s="89"/>
      <c r="P145" s="404"/>
      <c r="Q145" s="404"/>
      <c r="R145" s="403"/>
      <c r="S145" s="135"/>
      <c r="V145" s="420"/>
      <c r="W145" s="421"/>
      <c r="Y145" s="682"/>
      <c r="Z145" s="408"/>
      <c r="AD145" s="421"/>
      <c r="AE145" s="421"/>
      <c r="AG145" s="404"/>
    </row>
    <row r="146" spans="1:33" s="419" customFormat="1" ht="46.5" customHeight="1" x14ac:dyDescent="0.2">
      <c r="A146" s="883" t="s">
        <v>367</v>
      </c>
      <c r="B146" s="958" t="s">
        <v>291</v>
      </c>
      <c r="C146" s="929" t="s">
        <v>259</v>
      </c>
      <c r="D146" s="931" t="s">
        <v>305</v>
      </c>
      <c r="E146" s="89" t="s">
        <v>179</v>
      </c>
      <c r="F146" s="929" t="s">
        <v>316</v>
      </c>
      <c r="G146" s="930">
        <v>2000</v>
      </c>
      <c r="H146" s="886">
        <v>2000</v>
      </c>
      <c r="I146" s="886">
        <f>800+J146</f>
        <v>1400</v>
      </c>
      <c r="J146" s="886">
        <v>600</v>
      </c>
      <c r="K146" s="886">
        <f t="shared" si="68"/>
        <v>600</v>
      </c>
      <c r="L146" s="886">
        <v>600</v>
      </c>
      <c r="M146" s="886">
        <f t="shared" si="66"/>
        <v>600</v>
      </c>
      <c r="N146" s="886">
        <f t="shared" si="67"/>
        <v>600</v>
      </c>
      <c r="O146" s="89"/>
      <c r="P146" s="404"/>
      <c r="Q146" s="404"/>
      <c r="R146" s="403"/>
      <c r="S146" s="135"/>
      <c r="V146" s="420"/>
      <c r="W146" s="421"/>
      <c r="Y146" s="682"/>
      <c r="Z146" s="408"/>
      <c r="AD146" s="421"/>
      <c r="AE146" s="421"/>
      <c r="AG146" s="404"/>
    </row>
    <row r="147" spans="1:33" s="419" customFormat="1" ht="20.100000000000001" customHeight="1" x14ac:dyDescent="0.2">
      <c r="A147" s="872">
        <v>2</v>
      </c>
      <c r="B147" s="873" t="s">
        <v>463</v>
      </c>
      <c r="C147" s="937"/>
      <c r="D147" s="938"/>
      <c r="E147" s="879"/>
      <c r="F147" s="937"/>
      <c r="G147" s="939">
        <f>SUM(G148)</f>
        <v>1000</v>
      </c>
      <c r="H147" s="939">
        <f t="shared" ref="H147:N147" si="69">SUM(H148)</f>
        <v>1000</v>
      </c>
      <c r="I147" s="939">
        <f t="shared" si="69"/>
        <v>200</v>
      </c>
      <c r="J147" s="939">
        <f t="shared" si="69"/>
        <v>200</v>
      </c>
      <c r="K147" s="939">
        <f t="shared" si="69"/>
        <v>200</v>
      </c>
      <c r="L147" s="939">
        <f t="shared" si="69"/>
        <v>200</v>
      </c>
      <c r="M147" s="939">
        <f t="shared" si="69"/>
        <v>800</v>
      </c>
      <c r="N147" s="939">
        <f t="shared" si="69"/>
        <v>750</v>
      </c>
      <c r="O147" s="89"/>
      <c r="P147" s="404"/>
      <c r="Q147" s="404"/>
      <c r="R147" s="403"/>
      <c r="S147" s="135"/>
      <c r="V147" s="420"/>
      <c r="W147" s="421"/>
      <c r="Y147" s="682"/>
      <c r="Z147" s="408"/>
      <c r="AD147" s="421"/>
      <c r="AE147" s="421"/>
      <c r="AG147" s="404"/>
    </row>
    <row r="148" spans="1:33" s="419" customFormat="1" ht="44.25" customHeight="1" x14ac:dyDescent="0.2">
      <c r="A148" s="883" t="s">
        <v>367</v>
      </c>
      <c r="B148" s="958" t="s">
        <v>709</v>
      </c>
      <c r="C148" s="929" t="s">
        <v>259</v>
      </c>
      <c r="D148" s="931" t="s">
        <v>477</v>
      </c>
      <c r="E148" s="89" t="s">
        <v>478</v>
      </c>
      <c r="F148" s="929" t="s">
        <v>479</v>
      </c>
      <c r="G148" s="930">
        <v>1000</v>
      </c>
      <c r="H148" s="886">
        <v>1000</v>
      </c>
      <c r="I148" s="886">
        <f>J148</f>
        <v>200</v>
      </c>
      <c r="J148" s="886">
        <v>200</v>
      </c>
      <c r="K148" s="886">
        <f t="shared" si="68"/>
        <v>200</v>
      </c>
      <c r="L148" s="886">
        <v>200</v>
      </c>
      <c r="M148" s="886">
        <f t="shared" ref="M148:M151" si="70">G148-I148</f>
        <v>800</v>
      </c>
      <c r="N148" s="886">
        <f>H148*95%-I148</f>
        <v>750</v>
      </c>
      <c r="O148" s="89"/>
      <c r="P148" s="404"/>
      <c r="Q148" s="404"/>
      <c r="R148" s="403"/>
      <c r="S148" s="135"/>
      <c r="V148" s="420"/>
      <c r="W148" s="421"/>
      <c r="Y148" s="682"/>
      <c r="Z148" s="408"/>
      <c r="AD148" s="421"/>
      <c r="AE148" s="421"/>
      <c r="AG148" s="404"/>
    </row>
    <row r="149" spans="1:33" s="419" customFormat="1" ht="20.100000000000001" customHeight="1" x14ac:dyDescent="0.2">
      <c r="A149" s="872">
        <v>3</v>
      </c>
      <c r="B149" s="873" t="s">
        <v>583</v>
      </c>
      <c r="C149" s="929"/>
      <c r="D149" s="931"/>
      <c r="E149" s="89"/>
      <c r="F149" s="929"/>
      <c r="G149" s="939">
        <f>SUM(G150:G151)</f>
        <v>10000</v>
      </c>
      <c r="H149" s="939">
        <f t="shared" ref="H149:N149" si="71">SUM(H150:H151)</f>
        <v>10000</v>
      </c>
      <c r="I149" s="939">
        <f t="shared" si="71"/>
        <v>0</v>
      </c>
      <c r="J149" s="939">
        <f t="shared" si="71"/>
        <v>0</v>
      </c>
      <c r="K149" s="939">
        <f t="shared" si="71"/>
        <v>0</v>
      </c>
      <c r="L149" s="939">
        <f t="shared" si="71"/>
        <v>0</v>
      </c>
      <c r="M149" s="939"/>
      <c r="N149" s="939">
        <f t="shared" si="71"/>
        <v>3500</v>
      </c>
      <c r="O149" s="89"/>
      <c r="P149" s="404"/>
      <c r="Q149" s="404"/>
      <c r="R149" s="403"/>
      <c r="S149" s="135"/>
      <c r="V149" s="420"/>
      <c r="W149" s="421"/>
      <c r="Y149" s="682"/>
      <c r="Z149" s="408"/>
      <c r="AD149" s="421"/>
      <c r="AE149" s="421"/>
      <c r="AG149" s="404"/>
    </row>
    <row r="150" spans="1:33" s="419" customFormat="1" ht="37.5" customHeight="1" x14ac:dyDescent="0.2">
      <c r="A150" s="883" t="s">
        <v>367</v>
      </c>
      <c r="B150" s="958" t="s">
        <v>617</v>
      </c>
      <c r="C150" s="931" t="s">
        <v>143</v>
      </c>
      <c r="D150" s="931" t="s">
        <v>619</v>
      </c>
      <c r="E150" s="89" t="s">
        <v>605</v>
      </c>
      <c r="F150" s="929"/>
      <c r="G150" s="930">
        <v>5000</v>
      </c>
      <c r="H150" s="886">
        <v>5000</v>
      </c>
      <c r="I150" s="886"/>
      <c r="J150" s="886"/>
      <c r="K150" s="886"/>
      <c r="L150" s="886"/>
      <c r="M150" s="886">
        <f t="shared" si="70"/>
        <v>5000</v>
      </c>
      <c r="N150" s="886">
        <f>G150*35/100</f>
        <v>1750</v>
      </c>
      <c r="O150" s="89"/>
      <c r="P150" s="404"/>
      <c r="Q150" s="404"/>
      <c r="R150" s="403"/>
      <c r="S150" s="135"/>
      <c r="V150" s="420"/>
      <c r="W150" s="421"/>
      <c r="Y150" s="682"/>
      <c r="Z150" s="408"/>
      <c r="AD150" s="421"/>
      <c r="AE150" s="421"/>
      <c r="AG150" s="404"/>
    </row>
    <row r="151" spans="1:33" s="419" customFormat="1" ht="54" customHeight="1" x14ac:dyDescent="0.2">
      <c r="A151" s="883" t="s">
        <v>367</v>
      </c>
      <c r="B151" s="958" t="s">
        <v>618</v>
      </c>
      <c r="C151" s="931" t="s">
        <v>147</v>
      </c>
      <c r="D151" s="931" t="s">
        <v>620</v>
      </c>
      <c r="E151" s="89" t="s">
        <v>605</v>
      </c>
      <c r="F151" s="929"/>
      <c r="G151" s="930">
        <v>5000</v>
      </c>
      <c r="H151" s="886">
        <v>5000</v>
      </c>
      <c r="I151" s="886"/>
      <c r="J151" s="886"/>
      <c r="K151" s="886"/>
      <c r="L151" s="886"/>
      <c r="M151" s="886">
        <f t="shared" si="70"/>
        <v>5000</v>
      </c>
      <c r="N151" s="886">
        <f>G151*35/100</f>
        <v>1750</v>
      </c>
      <c r="O151" s="89"/>
      <c r="P151" s="404"/>
      <c r="Q151" s="404"/>
      <c r="R151" s="403"/>
      <c r="S151" s="135"/>
      <c r="V151" s="420"/>
      <c r="W151" s="421"/>
      <c r="Y151" s="682"/>
      <c r="Z151" s="408"/>
      <c r="AD151" s="421"/>
      <c r="AE151" s="421"/>
      <c r="AG151" s="404"/>
    </row>
    <row r="152" spans="1:33" s="419" customFormat="1" ht="53.25" customHeight="1" x14ac:dyDescent="0.2">
      <c r="A152" s="865" t="s">
        <v>559</v>
      </c>
      <c r="B152" s="869" t="s">
        <v>698</v>
      </c>
      <c r="C152" s="885"/>
      <c r="D152" s="89"/>
      <c r="E152" s="891"/>
      <c r="F152" s="89"/>
      <c r="G152" s="895">
        <f t="shared" ref="G152:N152" si="72">G153+G160+G164+G166+G198+G209+G238</f>
        <v>337404</v>
      </c>
      <c r="H152" s="895">
        <f t="shared" si="72"/>
        <v>316240</v>
      </c>
      <c r="I152" s="895">
        <f t="shared" si="72"/>
        <v>157947</v>
      </c>
      <c r="J152" s="895">
        <f t="shared" si="72"/>
        <v>91275</v>
      </c>
      <c r="K152" s="895">
        <f t="shared" si="72"/>
        <v>89769</v>
      </c>
      <c r="L152" s="895">
        <f t="shared" si="72"/>
        <v>89769</v>
      </c>
      <c r="M152" s="895">
        <f t="shared" si="72"/>
        <v>160834</v>
      </c>
      <c r="N152" s="895">
        <f t="shared" si="72"/>
        <v>106425.3</v>
      </c>
      <c r="O152" s="89"/>
      <c r="P152" s="404"/>
      <c r="Q152" s="404"/>
      <c r="R152" s="403"/>
      <c r="S152" s="135"/>
      <c r="V152" s="420"/>
      <c r="W152" s="421"/>
      <c r="Y152" s="682"/>
      <c r="Z152" s="408"/>
      <c r="AD152" s="421"/>
      <c r="AE152" s="421"/>
      <c r="AG152" s="404"/>
    </row>
    <row r="153" spans="1:33" s="419" customFormat="1" ht="53.25" customHeight="1" x14ac:dyDescent="0.2">
      <c r="A153" s="927">
        <v>1</v>
      </c>
      <c r="B153" s="961" t="s">
        <v>196</v>
      </c>
      <c r="C153" s="940"/>
      <c r="D153" s="940"/>
      <c r="E153" s="940"/>
      <c r="F153" s="940"/>
      <c r="G153" s="941">
        <f>G154+G157</f>
        <v>10784</v>
      </c>
      <c r="H153" s="941">
        <f t="shared" ref="H153:N153" si="73">H154+H157</f>
        <v>10784</v>
      </c>
      <c r="I153" s="941">
        <f t="shared" si="73"/>
        <v>9453</v>
      </c>
      <c r="J153" s="941">
        <f t="shared" si="73"/>
        <v>5020</v>
      </c>
      <c r="K153" s="941">
        <f t="shared" si="73"/>
        <v>5020</v>
      </c>
      <c r="L153" s="941">
        <f t="shared" si="73"/>
        <v>5020</v>
      </c>
      <c r="M153" s="941">
        <f t="shared" si="73"/>
        <v>1331</v>
      </c>
      <c r="N153" s="941">
        <f t="shared" si="73"/>
        <v>1082.3499999999999</v>
      </c>
      <c r="O153" s="940"/>
      <c r="P153" s="404"/>
      <c r="Q153" s="404"/>
      <c r="R153" s="403"/>
      <c r="S153" s="135"/>
      <c r="V153" s="420"/>
      <c r="W153" s="421"/>
      <c r="Y153" s="682"/>
      <c r="Z153" s="408"/>
      <c r="AD153" s="421"/>
      <c r="AE153" s="421"/>
      <c r="AG153" s="404"/>
    </row>
    <row r="154" spans="1:33" s="419" customFormat="1" ht="20.100000000000001" customHeight="1" x14ac:dyDescent="0.2">
      <c r="A154" s="927" t="s">
        <v>28</v>
      </c>
      <c r="B154" s="873" t="s">
        <v>462</v>
      </c>
      <c r="C154" s="892"/>
      <c r="D154" s="875"/>
      <c r="E154" s="875"/>
      <c r="F154" s="875"/>
      <c r="G154" s="880">
        <f>SUM(G155:G156)</f>
        <v>5811</v>
      </c>
      <c r="H154" s="880">
        <f t="shared" ref="H154:N154" si="74">SUM(H155:H156)</f>
        <v>5811</v>
      </c>
      <c r="I154" s="880">
        <f t="shared" si="74"/>
        <v>5713</v>
      </c>
      <c r="J154" s="880">
        <f t="shared" si="74"/>
        <v>1280</v>
      </c>
      <c r="K154" s="880">
        <f t="shared" si="74"/>
        <v>1280</v>
      </c>
      <c r="L154" s="880">
        <f t="shared" si="74"/>
        <v>1280</v>
      </c>
      <c r="M154" s="880">
        <f t="shared" si="74"/>
        <v>98</v>
      </c>
      <c r="N154" s="880">
        <f t="shared" si="74"/>
        <v>98</v>
      </c>
      <c r="O154" s="89"/>
      <c r="P154" s="404"/>
      <c r="Q154" s="404"/>
      <c r="R154" s="403"/>
      <c r="S154" s="135"/>
      <c r="V154" s="420"/>
      <c r="W154" s="421"/>
      <c r="Y154" s="682"/>
      <c r="Z154" s="408"/>
      <c r="AD154" s="421"/>
      <c r="AE154" s="421"/>
      <c r="AG154" s="404"/>
    </row>
    <row r="155" spans="1:33" s="419" customFormat="1" ht="39.75" customHeight="1" x14ac:dyDescent="0.2">
      <c r="A155" s="883" t="s">
        <v>367</v>
      </c>
      <c r="B155" s="960" t="s">
        <v>197</v>
      </c>
      <c r="C155" s="885" t="s">
        <v>145</v>
      </c>
      <c r="D155" s="89"/>
      <c r="E155" s="89" t="s">
        <v>179</v>
      </c>
      <c r="F155" s="942" t="s">
        <v>199</v>
      </c>
      <c r="G155" s="886">
        <v>2905</v>
      </c>
      <c r="H155" s="886">
        <v>2905</v>
      </c>
      <c r="I155" s="886">
        <f>2250+J155</f>
        <v>2850</v>
      </c>
      <c r="J155" s="886">
        <v>600</v>
      </c>
      <c r="K155" s="886">
        <f>L155</f>
        <v>600</v>
      </c>
      <c r="L155" s="886">
        <v>600</v>
      </c>
      <c r="M155" s="886">
        <f t="shared" ref="M155:M156" si="75">G155-I155</f>
        <v>55</v>
      </c>
      <c r="N155" s="886">
        <f>G155-I155</f>
        <v>55</v>
      </c>
      <c r="O155" s="89"/>
      <c r="P155" s="404"/>
      <c r="Q155" s="404"/>
      <c r="R155" s="403"/>
      <c r="S155" s="135"/>
      <c r="V155" s="420"/>
      <c r="W155" s="421"/>
      <c r="Y155" s="682"/>
      <c r="Z155" s="408"/>
      <c r="AD155" s="421"/>
      <c r="AE155" s="421"/>
      <c r="AG155" s="404"/>
    </row>
    <row r="156" spans="1:33" s="419" customFormat="1" ht="39.75" customHeight="1" x14ac:dyDescent="0.2">
      <c r="A156" s="883" t="s">
        <v>367</v>
      </c>
      <c r="B156" s="960" t="s">
        <v>198</v>
      </c>
      <c r="C156" s="885" t="s">
        <v>145</v>
      </c>
      <c r="D156" s="89"/>
      <c r="E156" s="89" t="s">
        <v>179</v>
      </c>
      <c r="F156" s="942" t="s">
        <v>200</v>
      </c>
      <c r="G156" s="886">
        <v>2906</v>
      </c>
      <c r="H156" s="886">
        <v>2906</v>
      </c>
      <c r="I156" s="886">
        <f>2183+J156</f>
        <v>2863</v>
      </c>
      <c r="J156" s="886">
        <v>680</v>
      </c>
      <c r="K156" s="886">
        <f>L156</f>
        <v>680</v>
      </c>
      <c r="L156" s="886">
        <v>680</v>
      </c>
      <c r="M156" s="886">
        <f t="shared" si="75"/>
        <v>43</v>
      </c>
      <c r="N156" s="886">
        <f>G156-I156</f>
        <v>43</v>
      </c>
      <c r="O156" s="89"/>
      <c r="P156" s="404"/>
      <c r="Q156" s="404"/>
      <c r="R156" s="403"/>
      <c r="S156" s="135"/>
      <c r="V156" s="420"/>
      <c r="W156" s="421"/>
      <c r="Y156" s="682"/>
      <c r="Z156" s="408"/>
      <c r="AD156" s="421"/>
      <c r="AE156" s="421"/>
      <c r="AG156" s="404"/>
    </row>
    <row r="157" spans="1:33" s="419" customFormat="1" ht="20.100000000000001" customHeight="1" x14ac:dyDescent="0.2">
      <c r="A157" s="883" t="s">
        <v>30</v>
      </c>
      <c r="B157" s="873" t="s">
        <v>463</v>
      </c>
      <c r="C157" s="885"/>
      <c r="D157" s="89"/>
      <c r="E157" s="89"/>
      <c r="F157" s="942"/>
      <c r="G157" s="880">
        <f>SUM(G158:G159)</f>
        <v>4973</v>
      </c>
      <c r="H157" s="880">
        <f t="shared" ref="H157:N157" si="76">SUM(H158:H159)</f>
        <v>4973</v>
      </c>
      <c r="I157" s="880">
        <f t="shared" si="76"/>
        <v>3740</v>
      </c>
      <c r="J157" s="880">
        <f t="shared" si="76"/>
        <v>3740</v>
      </c>
      <c r="K157" s="880">
        <f t="shared" si="76"/>
        <v>3740</v>
      </c>
      <c r="L157" s="880">
        <f t="shared" si="76"/>
        <v>3740</v>
      </c>
      <c r="M157" s="880">
        <f t="shared" si="76"/>
        <v>1233</v>
      </c>
      <c r="N157" s="880">
        <f t="shared" si="76"/>
        <v>984.34999999999991</v>
      </c>
      <c r="O157" s="89"/>
      <c r="P157" s="404"/>
      <c r="Q157" s="404"/>
      <c r="R157" s="403"/>
      <c r="S157" s="135"/>
      <c r="V157" s="420"/>
      <c r="W157" s="421"/>
      <c r="Y157" s="682"/>
      <c r="Z157" s="408"/>
      <c r="AD157" s="421"/>
      <c r="AE157" s="421"/>
      <c r="AG157" s="404"/>
    </row>
    <row r="158" spans="1:33" s="419" customFormat="1" ht="39.75" customHeight="1" x14ac:dyDescent="0.2">
      <c r="A158" s="943" t="s">
        <v>367</v>
      </c>
      <c r="B158" s="959" t="s">
        <v>480</v>
      </c>
      <c r="C158" s="885" t="s">
        <v>143</v>
      </c>
      <c r="D158" s="89" t="s">
        <v>481</v>
      </c>
      <c r="E158" s="89" t="s">
        <v>478</v>
      </c>
      <c r="F158" s="944" t="s">
        <v>482</v>
      </c>
      <c r="G158" s="886">
        <v>2000</v>
      </c>
      <c r="H158" s="886">
        <v>2000</v>
      </c>
      <c r="I158" s="886">
        <f>J158</f>
        <v>1800</v>
      </c>
      <c r="J158" s="886">
        <v>1800</v>
      </c>
      <c r="K158" s="886">
        <f t="shared" ref="K158:K159" si="77">L158</f>
        <v>1800</v>
      </c>
      <c r="L158" s="886">
        <v>1800</v>
      </c>
      <c r="M158" s="886">
        <f t="shared" ref="M158:M159" si="78">G158-I158</f>
        <v>200</v>
      </c>
      <c r="N158" s="886">
        <f>G158*95%-I158</f>
        <v>100</v>
      </c>
      <c r="O158" s="89"/>
      <c r="P158" s="404"/>
      <c r="Q158" s="404"/>
      <c r="R158" s="403"/>
      <c r="S158" s="135"/>
      <c r="V158" s="420"/>
      <c r="W158" s="421"/>
      <c r="Y158" s="682"/>
      <c r="Z158" s="408"/>
      <c r="AD158" s="421"/>
      <c r="AE158" s="421"/>
      <c r="AG158" s="404"/>
    </row>
    <row r="159" spans="1:33" s="419" customFormat="1" ht="39.75" customHeight="1" x14ac:dyDescent="0.2">
      <c r="A159" s="943" t="s">
        <v>367</v>
      </c>
      <c r="B159" s="959" t="s">
        <v>483</v>
      </c>
      <c r="C159" s="885" t="s">
        <v>137</v>
      </c>
      <c r="D159" s="89" t="s">
        <v>484</v>
      </c>
      <c r="E159" s="89" t="s">
        <v>466</v>
      </c>
      <c r="F159" s="944" t="s">
        <v>485</v>
      </c>
      <c r="G159" s="886">
        <v>2973</v>
      </c>
      <c r="H159" s="886">
        <v>2973</v>
      </c>
      <c r="I159" s="886">
        <f>J159</f>
        <v>1940</v>
      </c>
      <c r="J159" s="886">
        <v>1940</v>
      </c>
      <c r="K159" s="886">
        <f t="shared" si="77"/>
        <v>1940</v>
      </c>
      <c r="L159" s="886">
        <v>1940</v>
      </c>
      <c r="M159" s="886">
        <f t="shared" si="78"/>
        <v>1033</v>
      </c>
      <c r="N159" s="886">
        <f>G159*95%-I159</f>
        <v>884.34999999999991</v>
      </c>
      <c r="O159" s="89"/>
      <c r="P159" s="404"/>
      <c r="Q159" s="404"/>
      <c r="R159" s="403"/>
      <c r="S159" s="135"/>
      <c r="V159" s="420"/>
      <c r="W159" s="421"/>
      <c r="Y159" s="682"/>
      <c r="Z159" s="408"/>
      <c r="AD159" s="421"/>
      <c r="AE159" s="421"/>
      <c r="AG159" s="404"/>
    </row>
    <row r="160" spans="1:33" s="419" customFormat="1" ht="39.75" customHeight="1" x14ac:dyDescent="0.2">
      <c r="A160" s="927">
        <v>2</v>
      </c>
      <c r="B160" s="961" t="s">
        <v>201</v>
      </c>
      <c r="C160" s="885"/>
      <c r="D160" s="89"/>
      <c r="E160" s="89"/>
      <c r="F160" s="89"/>
      <c r="G160" s="876">
        <f>G161</f>
        <v>25400</v>
      </c>
      <c r="H160" s="876">
        <f t="shared" ref="H160:N160" si="79">H161</f>
        <v>19428</v>
      </c>
      <c r="I160" s="876">
        <f t="shared" si="79"/>
        <v>8342</v>
      </c>
      <c r="J160" s="876">
        <f t="shared" si="79"/>
        <v>4688</v>
      </c>
      <c r="K160" s="876">
        <f t="shared" si="79"/>
        <v>4688</v>
      </c>
      <c r="L160" s="876">
        <f t="shared" si="79"/>
        <v>4688</v>
      </c>
      <c r="M160" s="876">
        <f t="shared" si="79"/>
        <v>17058</v>
      </c>
      <c r="N160" s="876">
        <f t="shared" si="79"/>
        <v>11086</v>
      </c>
      <c r="O160" s="89"/>
      <c r="P160" s="404"/>
      <c r="Q160" s="404"/>
      <c r="R160" s="403"/>
      <c r="S160" s="135"/>
      <c r="V160" s="420"/>
      <c r="W160" s="421"/>
      <c r="Y160" s="682"/>
      <c r="Z160" s="408"/>
      <c r="AD160" s="421"/>
      <c r="AE160" s="421"/>
      <c r="AG160" s="404"/>
    </row>
    <row r="161" spans="1:33" s="419" customFormat="1" ht="20.100000000000001" customHeight="1" x14ac:dyDescent="0.2">
      <c r="A161" s="927" t="s">
        <v>28</v>
      </c>
      <c r="B161" s="873" t="s">
        <v>462</v>
      </c>
      <c r="C161" s="885"/>
      <c r="D161" s="89"/>
      <c r="E161" s="89"/>
      <c r="F161" s="89"/>
      <c r="G161" s="880">
        <f>SUM(G162:G163)</f>
        <v>25400</v>
      </c>
      <c r="H161" s="880">
        <f t="shared" ref="H161:N161" si="80">SUM(H162:H163)</f>
        <v>19428</v>
      </c>
      <c r="I161" s="880">
        <f t="shared" si="80"/>
        <v>8342</v>
      </c>
      <c r="J161" s="880">
        <f t="shared" si="80"/>
        <v>4688</v>
      </c>
      <c r="K161" s="880">
        <f t="shared" si="80"/>
        <v>4688</v>
      </c>
      <c r="L161" s="880">
        <f t="shared" si="80"/>
        <v>4688</v>
      </c>
      <c r="M161" s="880">
        <f t="shared" si="80"/>
        <v>17058</v>
      </c>
      <c r="N161" s="880">
        <f t="shared" si="80"/>
        <v>11086</v>
      </c>
      <c r="O161" s="89"/>
      <c r="P161" s="404"/>
      <c r="Q161" s="404"/>
      <c r="R161" s="403"/>
      <c r="S161" s="135"/>
      <c r="V161" s="420"/>
      <c r="W161" s="421"/>
      <c r="Y161" s="682"/>
      <c r="Z161" s="408"/>
      <c r="AD161" s="421"/>
      <c r="AE161" s="421"/>
      <c r="AG161" s="404"/>
    </row>
    <row r="162" spans="1:33" s="419" customFormat="1" ht="35.1" customHeight="1" x14ac:dyDescent="0.2">
      <c r="A162" s="883" t="s">
        <v>367</v>
      </c>
      <c r="B162" s="962" t="s">
        <v>204</v>
      </c>
      <c r="C162" s="885" t="s">
        <v>143</v>
      </c>
      <c r="D162" s="89"/>
      <c r="E162" s="89" t="s">
        <v>179</v>
      </c>
      <c r="F162" s="945" t="s">
        <v>202</v>
      </c>
      <c r="G162" s="930">
        <v>5900</v>
      </c>
      <c r="H162" s="886">
        <v>4634</v>
      </c>
      <c r="I162" s="886">
        <f>1000+J162</f>
        <v>2000</v>
      </c>
      <c r="J162" s="886">
        <v>1000</v>
      </c>
      <c r="K162" s="886">
        <f t="shared" ref="K162:K165" si="81">L162</f>
        <v>1000</v>
      </c>
      <c r="L162" s="886">
        <v>1000</v>
      </c>
      <c r="M162" s="886">
        <f t="shared" ref="M162:M163" si="82">G162-I162</f>
        <v>3900</v>
      </c>
      <c r="N162" s="886">
        <f>H162-I162</f>
        <v>2634</v>
      </c>
      <c r="O162" s="89"/>
      <c r="P162" s="404"/>
      <c r="Q162" s="404"/>
      <c r="R162" s="403"/>
      <c r="S162" s="135"/>
      <c r="V162" s="420"/>
      <c r="W162" s="421"/>
      <c r="Y162" s="682"/>
      <c r="Z162" s="408"/>
      <c r="AD162" s="421"/>
      <c r="AE162" s="421"/>
      <c r="AG162" s="404"/>
    </row>
    <row r="163" spans="1:33" s="419" customFormat="1" ht="35.1" customHeight="1" x14ac:dyDescent="0.2">
      <c r="A163" s="883" t="s">
        <v>367</v>
      </c>
      <c r="B163" s="962" t="s">
        <v>205</v>
      </c>
      <c r="C163" s="885" t="s">
        <v>145</v>
      </c>
      <c r="D163" s="89"/>
      <c r="E163" s="89" t="s">
        <v>179</v>
      </c>
      <c r="F163" s="945" t="s">
        <v>203</v>
      </c>
      <c r="G163" s="930">
        <v>19500</v>
      </c>
      <c r="H163" s="886">
        <v>14794</v>
      </c>
      <c r="I163" s="886">
        <f>2654+J163</f>
        <v>6342</v>
      </c>
      <c r="J163" s="886">
        <v>3688</v>
      </c>
      <c r="K163" s="886">
        <f t="shared" si="81"/>
        <v>3688</v>
      </c>
      <c r="L163" s="886">
        <v>3688</v>
      </c>
      <c r="M163" s="886">
        <f t="shared" si="82"/>
        <v>13158</v>
      </c>
      <c r="N163" s="886">
        <f>H163-I163</f>
        <v>8452</v>
      </c>
      <c r="O163" s="89"/>
      <c r="P163" s="404"/>
      <c r="Q163" s="404"/>
      <c r="R163" s="403"/>
      <c r="S163" s="135"/>
      <c r="V163" s="420"/>
      <c r="W163" s="421"/>
      <c r="Y163" s="682"/>
      <c r="Z163" s="408"/>
      <c r="AD163" s="421"/>
      <c r="AE163" s="421"/>
      <c r="AG163" s="404"/>
    </row>
    <row r="164" spans="1:33" s="419" customFormat="1" ht="35.1" customHeight="1" x14ac:dyDescent="0.2">
      <c r="A164" s="927">
        <v>3</v>
      </c>
      <c r="B164" s="961" t="s">
        <v>206</v>
      </c>
      <c r="C164" s="885"/>
      <c r="D164" s="89"/>
      <c r="E164" s="89"/>
      <c r="F164" s="89"/>
      <c r="G164" s="886"/>
      <c r="H164" s="886">
        <f>H165</f>
        <v>8423</v>
      </c>
      <c r="I164" s="886">
        <f t="shared" ref="I164:N164" si="83">I165</f>
        <v>4242</v>
      </c>
      <c r="J164" s="886">
        <f t="shared" si="83"/>
        <v>2429</v>
      </c>
      <c r="K164" s="886">
        <f t="shared" si="83"/>
        <v>2429</v>
      </c>
      <c r="L164" s="886">
        <f t="shared" si="83"/>
        <v>2429</v>
      </c>
      <c r="M164" s="886">
        <f t="shared" si="83"/>
        <v>0</v>
      </c>
      <c r="N164" s="886">
        <f t="shared" si="83"/>
        <v>4181</v>
      </c>
      <c r="O164" s="946"/>
      <c r="P164" s="404"/>
      <c r="Q164" s="404"/>
      <c r="R164" s="403"/>
      <c r="S164" s="135"/>
      <c r="V164" s="420"/>
      <c r="W164" s="421"/>
      <c r="Y164" s="682"/>
      <c r="Z164" s="408"/>
      <c r="AD164" s="421"/>
      <c r="AE164" s="421"/>
      <c r="AG164" s="404"/>
    </row>
    <row r="165" spans="1:33" s="419" customFormat="1" ht="52.5" customHeight="1" x14ac:dyDescent="0.2">
      <c r="A165" s="883" t="s">
        <v>367</v>
      </c>
      <c r="B165" s="959" t="s">
        <v>207</v>
      </c>
      <c r="C165" s="885"/>
      <c r="D165" s="89"/>
      <c r="E165" s="89"/>
      <c r="F165" s="89"/>
      <c r="G165" s="886"/>
      <c r="H165" s="886">
        <v>8423</v>
      </c>
      <c r="I165" s="886">
        <f>1813+J165</f>
        <v>4242</v>
      </c>
      <c r="J165" s="886">
        <v>2429</v>
      </c>
      <c r="K165" s="886">
        <f t="shared" si="81"/>
        <v>2429</v>
      </c>
      <c r="L165" s="886">
        <v>2429</v>
      </c>
      <c r="M165" s="886"/>
      <c r="N165" s="886">
        <f>H165-I165</f>
        <v>4181</v>
      </c>
      <c r="O165" s="89"/>
      <c r="P165" s="404"/>
      <c r="Q165" s="404"/>
      <c r="R165" s="403"/>
      <c r="S165" s="135"/>
      <c r="V165" s="420"/>
      <c r="W165" s="421"/>
      <c r="Y165" s="682"/>
      <c r="Z165" s="408"/>
      <c r="AD165" s="421"/>
      <c r="AE165" s="421"/>
      <c r="AG165" s="404"/>
    </row>
    <row r="166" spans="1:33" s="419" customFormat="1" ht="52.5" customHeight="1" x14ac:dyDescent="0.2">
      <c r="A166" s="927">
        <v>4</v>
      </c>
      <c r="B166" s="961" t="s">
        <v>208</v>
      </c>
      <c r="C166" s="885"/>
      <c r="D166" s="89"/>
      <c r="E166" s="89"/>
      <c r="F166" s="89"/>
      <c r="G166" s="876">
        <f>G167+G186+G194</f>
        <v>198140</v>
      </c>
      <c r="H166" s="876">
        <f t="shared" ref="H166:N166" si="84">H167+H186+H194</f>
        <v>175900</v>
      </c>
      <c r="I166" s="876">
        <f t="shared" si="84"/>
        <v>83563</v>
      </c>
      <c r="J166" s="876">
        <f t="shared" si="84"/>
        <v>47860</v>
      </c>
      <c r="K166" s="876">
        <f t="shared" si="84"/>
        <v>47860</v>
      </c>
      <c r="L166" s="876">
        <f t="shared" si="84"/>
        <v>47860</v>
      </c>
      <c r="M166" s="876">
        <f t="shared" si="84"/>
        <v>92337</v>
      </c>
      <c r="N166" s="876">
        <f t="shared" si="84"/>
        <v>57460</v>
      </c>
      <c r="O166" s="89"/>
      <c r="P166" s="404"/>
      <c r="Q166" s="404"/>
      <c r="R166" s="403"/>
      <c r="S166" s="135"/>
      <c r="V166" s="420"/>
      <c r="W166" s="421"/>
      <c r="Y166" s="682"/>
      <c r="Z166" s="408"/>
      <c r="AD166" s="421"/>
      <c r="AE166" s="421"/>
      <c r="AG166" s="404"/>
    </row>
    <row r="167" spans="1:33" s="419" customFormat="1" ht="20.100000000000001" customHeight="1" x14ac:dyDescent="0.2">
      <c r="A167" s="872" t="s">
        <v>28</v>
      </c>
      <c r="B167" s="873" t="s">
        <v>462</v>
      </c>
      <c r="C167" s="885"/>
      <c r="D167" s="89"/>
      <c r="E167" s="89"/>
      <c r="F167" s="89"/>
      <c r="G167" s="880">
        <f>SUM(G168:G185)</f>
        <v>70540</v>
      </c>
      <c r="H167" s="880">
        <f t="shared" ref="H167:N167" si="85">SUM(H168:H185)</f>
        <v>65900</v>
      </c>
      <c r="I167" s="880">
        <f t="shared" si="85"/>
        <v>58280</v>
      </c>
      <c r="J167" s="880">
        <f t="shared" si="85"/>
        <v>22577</v>
      </c>
      <c r="K167" s="880">
        <f t="shared" si="85"/>
        <v>22577</v>
      </c>
      <c r="L167" s="880">
        <f t="shared" si="85"/>
        <v>22577</v>
      </c>
      <c r="M167" s="880">
        <f t="shared" si="85"/>
        <v>7620</v>
      </c>
      <c r="N167" s="880">
        <f t="shared" si="85"/>
        <v>7620</v>
      </c>
      <c r="O167" s="89"/>
      <c r="P167" s="404"/>
      <c r="Q167" s="404"/>
      <c r="R167" s="403"/>
      <c r="S167" s="135"/>
      <c r="V167" s="420"/>
      <c r="W167" s="421"/>
      <c r="Y167" s="682"/>
      <c r="Z167" s="408"/>
      <c r="AD167" s="421"/>
      <c r="AE167" s="421"/>
      <c r="AG167" s="404"/>
    </row>
    <row r="168" spans="1:33" s="419" customFormat="1" ht="51" customHeight="1" x14ac:dyDescent="0.2">
      <c r="A168" s="883" t="s">
        <v>367</v>
      </c>
      <c r="B168" s="884" t="s">
        <v>209</v>
      </c>
      <c r="C168" s="885" t="s">
        <v>143</v>
      </c>
      <c r="D168" s="89"/>
      <c r="E168" s="89" t="s">
        <v>179</v>
      </c>
      <c r="F168" s="933" t="s">
        <v>217</v>
      </c>
      <c r="G168" s="886">
        <v>5500</v>
      </c>
      <c r="H168" s="886">
        <v>5500</v>
      </c>
      <c r="I168" s="886">
        <f>2900+J168</f>
        <v>4700</v>
      </c>
      <c r="J168" s="886">
        <v>1800</v>
      </c>
      <c r="K168" s="886">
        <f t="shared" ref="K168:K185" si="86">L168</f>
        <v>1800</v>
      </c>
      <c r="L168" s="886">
        <v>1800</v>
      </c>
      <c r="M168" s="886">
        <f>H168-I168</f>
        <v>800</v>
      </c>
      <c r="N168" s="886">
        <f>G168-I168</f>
        <v>800</v>
      </c>
      <c r="O168" s="89"/>
      <c r="P168" s="404"/>
      <c r="Q168" s="404"/>
      <c r="R168" s="403"/>
      <c r="S168" s="135"/>
      <c r="V168" s="420"/>
      <c r="W168" s="421"/>
      <c r="Y168" s="682"/>
      <c r="Z168" s="408"/>
      <c r="AD168" s="421"/>
      <c r="AE168" s="421"/>
      <c r="AG168" s="404"/>
    </row>
    <row r="169" spans="1:33" s="419" customFormat="1" ht="35.1" customHeight="1" x14ac:dyDescent="0.2">
      <c r="A169" s="883" t="s">
        <v>367</v>
      </c>
      <c r="B169" s="884" t="s">
        <v>210</v>
      </c>
      <c r="C169" s="885" t="s">
        <v>148</v>
      </c>
      <c r="D169" s="89"/>
      <c r="E169" s="89" t="s">
        <v>179</v>
      </c>
      <c r="F169" s="933" t="s">
        <v>218</v>
      </c>
      <c r="G169" s="886">
        <v>5100</v>
      </c>
      <c r="H169" s="886">
        <v>5100</v>
      </c>
      <c r="I169" s="886">
        <f>2700+J169</f>
        <v>4350</v>
      </c>
      <c r="J169" s="886">
        <v>1650</v>
      </c>
      <c r="K169" s="886">
        <f t="shared" si="86"/>
        <v>1650</v>
      </c>
      <c r="L169" s="886">
        <v>1650</v>
      </c>
      <c r="M169" s="886">
        <f t="shared" ref="M169:M185" si="87">H169-I169</f>
        <v>750</v>
      </c>
      <c r="N169" s="886">
        <f t="shared" ref="N169:N173" si="88">G169-I169</f>
        <v>750</v>
      </c>
      <c r="O169" s="89"/>
      <c r="P169" s="404"/>
      <c r="Q169" s="404"/>
      <c r="R169" s="403"/>
      <c r="S169" s="135"/>
      <c r="V169" s="420"/>
      <c r="W169" s="421"/>
      <c r="Y169" s="682"/>
      <c r="Z169" s="408"/>
      <c r="AD169" s="421"/>
      <c r="AE169" s="421"/>
      <c r="AG169" s="404"/>
    </row>
    <row r="170" spans="1:33" s="419" customFormat="1" ht="35.1" customHeight="1" x14ac:dyDescent="0.2">
      <c r="A170" s="883" t="s">
        <v>367</v>
      </c>
      <c r="B170" s="884" t="s">
        <v>211</v>
      </c>
      <c r="C170" s="885" t="s">
        <v>141</v>
      </c>
      <c r="D170" s="89"/>
      <c r="E170" s="89" t="s">
        <v>179</v>
      </c>
      <c r="F170" s="933" t="s">
        <v>219</v>
      </c>
      <c r="G170" s="886">
        <v>5800</v>
      </c>
      <c r="H170" s="886">
        <v>5800</v>
      </c>
      <c r="I170" s="886">
        <f>3100+J170</f>
        <v>4900</v>
      </c>
      <c r="J170" s="886">
        <v>1800</v>
      </c>
      <c r="K170" s="886">
        <f t="shared" si="86"/>
        <v>1800</v>
      </c>
      <c r="L170" s="886">
        <v>1800</v>
      </c>
      <c r="M170" s="886">
        <f t="shared" si="87"/>
        <v>900</v>
      </c>
      <c r="N170" s="886">
        <f t="shared" si="88"/>
        <v>900</v>
      </c>
      <c r="O170" s="89"/>
      <c r="P170" s="404"/>
      <c r="Q170" s="404"/>
      <c r="R170" s="403"/>
      <c r="S170" s="135"/>
      <c r="V170" s="420"/>
      <c r="W170" s="421"/>
      <c r="Y170" s="682"/>
      <c r="Z170" s="408"/>
      <c r="AD170" s="421"/>
      <c r="AE170" s="421"/>
      <c r="AG170" s="404"/>
    </row>
    <row r="171" spans="1:33" s="419" customFormat="1" ht="35.1" customHeight="1" x14ac:dyDescent="0.2">
      <c r="A171" s="883" t="s">
        <v>367</v>
      </c>
      <c r="B171" s="884" t="s">
        <v>212</v>
      </c>
      <c r="C171" s="885" t="s">
        <v>225</v>
      </c>
      <c r="D171" s="89"/>
      <c r="E171" s="89" t="s">
        <v>179</v>
      </c>
      <c r="F171" s="933" t="s">
        <v>220</v>
      </c>
      <c r="G171" s="886">
        <v>6800</v>
      </c>
      <c r="H171" s="886">
        <v>6800</v>
      </c>
      <c r="I171" s="886">
        <f>3600+J171</f>
        <v>5800</v>
      </c>
      <c r="J171" s="886">
        <v>2200</v>
      </c>
      <c r="K171" s="886">
        <f t="shared" si="86"/>
        <v>2200</v>
      </c>
      <c r="L171" s="886">
        <v>2200</v>
      </c>
      <c r="M171" s="886">
        <f t="shared" si="87"/>
        <v>1000</v>
      </c>
      <c r="N171" s="886">
        <f t="shared" si="88"/>
        <v>1000</v>
      </c>
      <c r="O171" s="89"/>
      <c r="P171" s="404"/>
      <c r="Q171" s="404"/>
      <c r="R171" s="403"/>
      <c r="S171" s="135"/>
      <c r="V171" s="420"/>
      <c r="W171" s="421"/>
      <c r="Y171" s="682"/>
      <c r="Z171" s="408"/>
      <c r="AD171" s="421"/>
      <c r="AE171" s="421"/>
      <c r="AG171" s="404"/>
    </row>
    <row r="172" spans="1:33" s="419" customFormat="1" ht="35.1" customHeight="1" x14ac:dyDescent="0.2">
      <c r="A172" s="883" t="s">
        <v>367</v>
      </c>
      <c r="B172" s="884" t="s">
        <v>213</v>
      </c>
      <c r="C172" s="885" t="s">
        <v>137</v>
      </c>
      <c r="D172" s="89"/>
      <c r="E172" s="89" t="s">
        <v>179</v>
      </c>
      <c r="F172" s="933" t="s">
        <v>221</v>
      </c>
      <c r="G172" s="886">
        <v>5300</v>
      </c>
      <c r="H172" s="886">
        <v>5300</v>
      </c>
      <c r="I172" s="886">
        <f>1800+J172</f>
        <v>4500</v>
      </c>
      <c r="J172" s="886">
        <v>2700</v>
      </c>
      <c r="K172" s="886">
        <f t="shared" si="86"/>
        <v>2700</v>
      </c>
      <c r="L172" s="886">
        <v>2700</v>
      </c>
      <c r="M172" s="886">
        <f t="shared" si="87"/>
        <v>800</v>
      </c>
      <c r="N172" s="886">
        <f t="shared" si="88"/>
        <v>800</v>
      </c>
      <c r="O172" s="89"/>
      <c r="P172" s="404"/>
      <c r="Q172" s="404"/>
      <c r="R172" s="403"/>
      <c r="S172" s="135"/>
      <c r="V172" s="420"/>
      <c r="W172" s="421"/>
      <c r="Y172" s="682"/>
      <c r="Z172" s="408"/>
      <c r="AD172" s="421"/>
      <c r="AE172" s="421"/>
      <c r="AG172" s="404"/>
    </row>
    <row r="173" spans="1:33" s="419" customFormat="1" ht="35.1" customHeight="1" x14ac:dyDescent="0.2">
      <c r="A173" s="883" t="s">
        <v>367</v>
      </c>
      <c r="B173" s="884" t="s">
        <v>214</v>
      </c>
      <c r="C173" s="885" t="s">
        <v>145</v>
      </c>
      <c r="D173" s="89"/>
      <c r="E173" s="89" t="s">
        <v>179</v>
      </c>
      <c r="F173" s="933" t="s">
        <v>222</v>
      </c>
      <c r="G173" s="886">
        <v>5200</v>
      </c>
      <c r="H173" s="886">
        <v>5200</v>
      </c>
      <c r="I173" s="886">
        <f>2800+J173</f>
        <v>4400</v>
      </c>
      <c r="J173" s="886">
        <v>1600</v>
      </c>
      <c r="K173" s="886">
        <f t="shared" si="86"/>
        <v>1600</v>
      </c>
      <c r="L173" s="886">
        <v>1600</v>
      </c>
      <c r="M173" s="886">
        <f t="shared" si="87"/>
        <v>800</v>
      </c>
      <c r="N173" s="886">
        <f t="shared" si="88"/>
        <v>800</v>
      </c>
      <c r="O173" s="89"/>
      <c r="P173" s="404"/>
      <c r="Q173" s="404"/>
      <c r="R173" s="403"/>
      <c r="S173" s="135"/>
      <c r="V173" s="420"/>
      <c r="W173" s="421"/>
      <c r="Y173" s="682"/>
      <c r="Z173" s="408"/>
      <c r="AD173" s="421"/>
      <c r="AE173" s="421"/>
      <c r="AG173" s="404"/>
    </row>
    <row r="174" spans="1:33" s="419" customFormat="1" ht="35.1" customHeight="1" x14ac:dyDescent="0.2">
      <c r="A174" s="883" t="s">
        <v>367</v>
      </c>
      <c r="B174" s="884" t="s">
        <v>215</v>
      </c>
      <c r="C174" s="885" t="s">
        <v>146</v>
      </c>
      <c r="D174" s="89"/>
      <c r="E174" s="89" t="s">
        <v>179</v>
      </c>
      <c r="F174" s="933" t="s">
        <v>223</v>
      </c>
      <c r="G174" s="886">
        <v>8340</v>
      </c>
      <c r="H174" s="886">
        <v>4000</v>
      </c>
      <c r="I174" s="886">
        <f>3303+J174</f>
        <v>4000</v>
      </c>
      <c r="J174" s="886">
        <v>697</v>
      </c>
      <c r="K174" s="886">
        <f t="shared" si="86"/>
        <v>697</v>
      </c>
      <c r="L174" s="886">
        <v>697</v>
      </c>
      <c r="M174" s="886">
        <f t="shared" si="87"/>
        <v>0</v>
      </c>
      <c r="N174" s="886">
        <f>H174-I174</f>
        <v>0</v>
      </c>
      <c r="O174" s="89" t="s">
        <v>318</v>
      </c>
      <c r="P174" s="404"/>
      <c r="Q174" s="404"/>
      <c r="R174" s="403"/>
      <c r="S174" s="135"/>
      <c r="V174" s="420"/>
      <c r="W174" s="421"/>
      <c r="Y174" s="682"/>
      <c r="Z174" s="408"/>
      <c r="AD174" s="421"/>
      <c r="AE174" s="421"/>
      <c r="AG174" s="404"/>
    </row>
    <row r="175" spans="1:33" s="419" customFormat="1" ht="35.1" customHeight="1" x14ac:dyDescent="0.2">
      <c r="A175" s="883" t="s">
        <v>367</v>
      </c>
      <c r="B175" s="884" t="s">
        <v>216</v>
      </c>
      <c r="C175" s="885" t="s">
        <v>226</v>
      </c>
      <c r="D175" s="89"/>
      <c r="E175" s="89" t="s">
        <v>179</v>
      </c>
      <c r="F175" s="933" t="s">
        <v>224</v>
      </c>
      <c r="G175" s="886">
        <v>6100</v>
      </c>
      <c r="H175" s="886">
        <v>6100</v>
      </c>
      <c r="I175" s="886">
        <f>3300+J175</f>
        <v>5200</v>
      </c>
      <c r="J175" s="886">
        <v>1900</v>
      </c>
      <c r="K175" s="886">
        <f t="shared" si="86"/>
        <v>1900</v>
      </c>
      <c r="L175" s="886">
        <v>1900</v>
      </c>
      <c r="M175" s="886">
        <f t="shared" si="87"/>
        <v>900</v>
      </c>
      <c r="N175" s="886">
        <f>G175-I175</f>
        <v>900</v>
      </c>
      <c r="O175" s="89"/>
      <c r="P175" s="404"/>
      <c r="Q175" s="404"/>
      <c r="R175" s="403"/>
      <c r="S175" s="135"/>
      <c r="V175" s="420"/>
      <c r="W175" s="421"/>
      <c r="Y175" s="682"/>
      <c r="Z175" s="408"/>
      <c r="AD175" s="421"/>
      <c r="AE175" s="421"/>
      <c r="AG175" s="404"/>
    </row>
    <row r="176" spans="1:33" s="419" customFormat="1" ht="35.1" customHeight="1" x14ac:dyDescent="0.2">
      <c r="A176" s="883" t="s">
        <v>367</v>
      </c>
      <c r="B176" s="884" t="s">
        <v>319</v>
      </c>
      <c r="C176" s="933" t="s">
        <v>143</v>
      </c>
      <c r="D176" s="947" t="s">
        <v>331</v>
      </c>
      <c r="E176" s="933" t="s">
        <v>341</v>
      </c>
      <c r="F176" s="933" t="s">
        <v>342</v>
      </c>
      <c r="G176" s="948">
        <v>2400</v>
      </c>
      <c r="H176" s="886">
        <v>2400</v>
      </c>
      <c r="I176" s="886">
        <f>1400+J176</f>
        <v>2050</v>
      </c>
      <c r="J176" s="886">
        <v>650</v>
      </c>
      <c r="K176" s="886">
        <f t="shared" si="86"/>
        <v>650</v>
      </c>
      <c r="L176" s="886">
        <v>650</v>
      </c>
      <c r="M176" s="886">
        <f t="shared" si="87"/>
        <v>350</v>
      </c>
      <c r="N176" s="886">
        <f t="shared" ref="N176:N185" si="89">G176-I176</f>
        <v>350</v>
      </c>
      <c r="O176" s="89"/>
      <c r="P176" s="404"/>
      <c r="Q176" s="404"/>
      <c r="R176" s="403"/>
      <c r="S176" s="135"/>
      <c r="V176" s="420"/>
      <c r="W176" s="421"/>
      <c r="Y176" s="682"/>
      <c r="Z176" s="408"/>
      <c r="AD176" s="421"/>
      <c r="AE176" s="421"/>
      <c r="AG176" s="404"/>
    </row>
    <row r="177" spans="1:33" s="419" customFormat="1" ht="35.1" customHeight="1" x14ac:dyDescent="0.2">
      <c r="A177" s="883" t="s">
        <v>367</v>
      </c>
      <c r="B177" s="884" t="s">
        <v>320</v>
      </c>
      <c r="C177" s="933" t="s">
        <v>149</v>
      </c>
      <c r="D177" s="947" t="s">
        <v>332</v>
      </c>
      <c r="E177" s="933" t="s">
        <v>341</v>
      </c>
      <c r="F177" s="933" t="s">
        <v>343</v>
      </c>
      <c r="G177" s="948">
        <v>2000</v>
      </c>
      <c r="H177" s="886">
        <v>2000</v>
      </c>
      <c r="I177" s="886">
        <f>1100+J177</f>
        <v>1700</v>
      </c>
      <c r="J177" s="886">
        <v>600</v>
      </c>
      <c r="K177" s="886">
        <f t="shared" si="86"/>
        <v>600</v>
      </c>
      <c r="L177" s="886">
        <v>600</v>
      </c>
      <c r="M177" s="886">
        <f t="shared" si="87"/>
        <v>300</v>
      </c>
      <c r="N177" s="886">
        <f t="shared" si="89"/>
        <v>300</v>
      </c>
      <c r="O177" s="89"/>
      <c r="P177" s="404"/>
      <c r="Q177" s="404"/>
      <c r="R177" s="403"/>
      <c r="S177" s="135"/>
      <c r="V177" s="420"/>
      <c r="W177" s="421"/>
      <c r="Y177" s="682"/>
      <c r="Z177" s="408"/>
      <c r="AD177" s="421"/>
      <c r="AE177" s="421"/>
      <c r="AG177" s="404"/>
    </row>
    <row r="178" spans="1:33" s="419" customFormat="1" ht="35.1" customHeight="1" x14ac:dyDescent="0.2">
      <c r="A178" s="883" t="s">
        <v>367</v>
      </c>
      <c r="B178" s="884" t="s">
        <v>321</v>
      </c>
      <c r="C178" s="933" t="s">
        <v>144</v>
      </c>
      <c r="D178" s="947" t="s">
        <v>333</v>
      </c>
      <c r="E178" s="933" t="s">
        <v>341</v>
      </c>
      <c r="F178" s="933" t="s">
        <v>344</v>
      </c>
      <c r="G178" s="948">
        <v>1300</v>
      </c>
      <c r="H178" s="886">
        <v>1300</v>
      </c>
      <c r="I178" s="886">
        <f>800+J178</f>
        <v>1250</v>
      </c>
      <c r="J178" s="886">
        <v>450</v>
      </c>
      <c r="K178" s="886">
        <f t="shared" si="86"/>
        <v>450</v>
      </c>
      <c r="L178" s="886">
        <v>450</v>
      </c>
      <c r="M178" s="886">
        <f t="shared" si="87"/>
        <v>50</v>
      </c>
      <c r="N178" s="886">
        <f t="shared" si="89"/>
        <v>50</v>
      </c>
      <c r="O178" s="89"/>
      <c r="P178" s="404"/>
      <c r="Q178" s="404"/>
      <c r="R178" s="403"/>
      <c r="S178" s="135"/>
      <c r="V178" s="420"/>
      <c r="W178" s="421"/>
      <c r="Y178" s="682"/>
      <c r="Z178" s="408"/>
      <c r="AD178" s="421"/>
      <c r="AE178" s="421"/>
      <c r="AG178" s="404"/>
    </row>
    <row r="179" spans="1:33" s="419" customFormat="1" ht="35.1" customHeight="1" x14ac:dyDescent="0.2">
      <c r="A179" s="883" t="s">
        <v>367</v>
      </c>
      <c r="B179" s="884" t="s">
        <v>322</v>
      </c>
      <c r="C179" s="933" t="s">
        <v>148</v>
      </c>
      <c r="D179" s="947" t="s">
        <v>334</v>
      </c>
      <c r="E179" s="933" t="s">
        <v>317</v>
      </c>
      <c r="F179" s="933" t="s">
        <v>345</v>
      </c>
      <c r="G179" s="948">
        <v>4300</v>
      </c>
      <c r="H179" s="886">
        <v>4000</v>
      </c>
      <c r="I179" s="886">
        <f>1800+J179</f>
        <v>3700</v>
      </c>
      <c r="J179" s="886">
        <v>1900</v>
      </c>
      <c r="K179" s="886">
        <f t="shared" si="86"/>
        <v>1900</v>
      </c>
      <c r="L179" s="886">
        <v>1900</v>
      </c>
      <c r="M179" s="886">
        <f t="shared" si="87"/>
        <v>300</v>
      </c>
      <c r="N179" s="886">
        <f>H179-I179</f>
        <v>300</v>
      </c>
      <c r="O179" s="89"/>
      <c r="P179" s="404"/>
      <c r="Q179" s="404"/>
      <c r="R179" s="403"/>
      <c r="S179" s="135"/>
      <c r="V179" s="420"/>
      <c r="W179" s="421"/>
      <c r="Y179" s="682"/>
      <c r="Z179" s="408"/>
      <c r="AD179" s="421"/>
      <c r="AE179" s="421"/>
      <c r="AG179" s="404"/>
    </row>
    <row r="180" spans="1:33" s="419" customFormat="1" ht="35.1" customHeight="1" x14ac:dyDescent="0.2">
      <c r="A180" s="883" t="s">
        <v>367</v>
      </c>
      <c r="B180" s="884" t="s">
        <v>535</v>
      </c>
      <c r="C180" s="933" t="s">
        <v>141</v>
      </c>
      <c r="D180" s="947" t="s">
        <v>335</v>
      </c>
      <c r="E180" s="933" t="s">
        <v>317</v>
      </c>
      <c r="F180" s="933" t="s">
        <v>346</v>
      </c>
      <c r="G180" s="948">
        <v>1100</v>
      </c>
      <c r="H180" s="886">
        <v>1100</v>
      </c>
      <c r="I180" s="886">
        <f>600+J180</f>
        <v>1050</v>
      </c>
      <c r="J180" s="886">
        <v>450</v>
      </c>
      <c r="K180" s="886">
        <f t="shared" si="86"/>
        <v>450</v>
      </c>
      <c r="L180" s="886">
        <v>450</v>
      </c>
      <c r="M180" s="886">
        <f t="shared" si="87"/>
        <v>50</v>
      </c>
      <c r="N180" s="886">
        <f>H180-I180</f>
        <v>50</v>
      </c>
      <c r="O180" s="89"/>
      <c r="P180" s="404"/>
      <c r="Q180" s="404"/>
      <c r="R180" s="403"/>
      <c r="S180" s="135"/>
      <c r="V180" s="420"/>
      <c r="W180" s="421"/>
      <c r="Y180" s="682"/>
      <c r="Z180" s="408"/>
      <c r="AD180" s="421"/>
      <c r="AE180" s="421"/>
      <c r="AG180" s="404"/>
    </row>
    <row r="181" spans="1:33" s="419" customFormat="1" ht="47.25" x14ac:dyDescent="0.2">
      <c r="A181" s="883" t="s">
        <v>367</v>
      </c>
      <c r="B181" s="884" t="s">
        <v>323</v>
      </c>
      <c r="C181" s="933" t="s">
        <v>225</v>
      </c>
      <c r="D181" s="947" t="s">
        <v>336</v>
      </c>
      <c r="E181" s="933" t="s">
        <v>317</v>
      </c>
      <c r="F181" s="933" t="s">
        <v>347</v>
      </c>
      <c r="G181" s="948">
        <v>2800</v>
      </c>
      <c r="H181" s="886">
        <v>2800</v>
      </c>
      <c r="I181" s="886">
        <f>1500+J181</f>
        <v>2700</v>
      </c>
      <c r="J181" s="886">
        <v>1200</v>
      </c>
      <c r="K181" s="886">
        <f t="shared" si="86"/>
        <v>1200</v>
      </c>
      <c r="L181" s="886">
        <v>1200</v>
      </c>
      <c r="M181" s="886">
        <f t="shared" si="87"/>
        <v>100</v>
      </c>
      <c r="N181" s="886">
        <f t="shared" si="89"/>
        <v>100</v>
      </c>
      <c r="O181" s="89"/>
      <c r="P181" s="404"/>
      <c r="Q181" s="404"/>
      <c r="R181" s="403"/>
      <c r="S181" s="135"/>
      <c r="V181" s="420"/>
      <c r="W181" s="421"/>
      <c r="Y181" s="682"/>
      <c r="Z181" s="408"/>
      <c r="AD181" s="421"/>
      <c r="AE181" s="421"/>
      <c r="AG181" s="404"/>
    </row>
    <row r="182" spans="1:33" s="419" customFormat="1" ht="37.5" customHeight="1" x14ac:dyDescent="0.2">
      <c r="A182" s="883" t="s">
        <v>367</v>
      </c>
      <c r="B182" s="884" t="s">
        <v>324</v>
      </c>
      <c r="C182" s="933" t="s">
        <v>166</v>
      </c>
      <c r="D182" s="947" t="s">
        <v>337</v>
      </c>
      <c r="E182" s="933" t="s">
        <v>317</v>
      </c>
      <c r="F182" s="933" t="s">
        <v>348</v>
      </c>
      <c r="G182" s="948">
        <v>3600</v>
      </c>
      <c r="H182" s="886">
        <v>3600</v>
      </c>
      <c r="I182" s="886">
        <f>1900+J182</f>
        <v>3300</v>
      </c>
      <c r="J182" s="886">
        <v>1400</v>
      </c>
      <c r="K182" s="886">
        <f t="shared" si="86"/>
        <v>1400</v>
      </c>
      <c r="L182" s="886">
        <v>1400</v>
      </c>
      <c r="M182" s="886">
        <f t="shared" si="87"/>
        <v>300</v>
      </c>
      <c r="N182" s="886">
        <f t="shared" si="89"/>
        <v>300</v>
      </c>
      <c r="O182" s="89"/>
      <c r="P182" s="404"/>
      <c r="Q182" s="404"/>
      <c r="R182" s="403"/>
      <c r="S182" s="135"/>
      <c r="V182" s="420"/>
      <c r="W182" s="421"/>
      <c r="Y182" s="682"/>
      <c r="Z182" s="408"/>
      <c r="AD182" s="421"/>
      <c r="AE182" s="421"/>
      <c r="AG182" s="404"/>
    </row>
    <row r="183" spans="1:33" s="419" customFormat="1" ht="35.1" customHeight="1" x14ac:dyDescent="0.2">
      <c r="A183" s="883" t="s">
        <v>367</v>
      </c>
      <c r="B183" s="884" t="s">
        <v>325</v>
      </c>
      <c r="C183" s="933" t="s">
        <v>146</v>
      </c>
      <c r="D183" s="947" t="s">
        <v>338</v>
      </c>
      <c r="E183" s="933" t="s">
        <v>317</v>
      </c>
      <c r="F183" s="933" t="s">
        <v>349</v>
      </c>
      <c r="G183" s="948">
        <v>2400</v>
      </c>
      <c r="H183" s="886">
        <v>2400</v>
      </c>
      <c r="I183" s="886">
        <f>1500+J183</f>
        <v>2280</v>
      </c>
      <c r="J183" s="886">
        <v>780</v>
      </c>
      <c r="K183" s="886">
        <f t="shared" si="86"/>
        <v>780</v>
      </c>
      <c r="L183" s="886">
        <v>780</v>
      </c>
      <c r="M183" s="886">
        <f t="shared" si="87"/>
        <v>120</v>
      </c>
      <c r="N183" s="886">
        <f t="shared" si="89"/>
        <v>120</v>
      </c>
      <c r="O183" s="89"/>
      <c r="P183" s="404"/>
      <c r="Q183" s="404"/>
      <c r="R183" s="403"/>
      <c r="S183" s="135"/>
      <c r="V183" s="420"/>
      <c r="W183" s="421"/>
      <c r="Y183" s="682"/>
      <c r="Z183" s="408"/>
      <c r="AD183" s="421"/>
      <c r="AE183" s="421"/>
      <c r="AG183" s="404"/>
    </row>
    <row r="184" spans="1:33" s="419" customFormat="1" ht="35.1" customHeight="1" x14ac:dyDescent="0.2">
      <c r="A184" s="883" t="s">
        <v>367</v>
      </c>
      <c r="B184" s="884" t="s">
        <v>326</v>
      </c>
      <c r="C184" s="933" t="s">
        <v>226</v>
      </c>
      <c r="D184" s="947" t="s">
        <v>339</v>
      </c>
      <c r="E184" s="933" t="s">
        <v>317</v>
      </c>
      <c r="F184" s="933" t="s">
        <v>350</v>
      </c>
      <c r="G184" s="948">
        <v>1000</v>
      </c>
      <c r="H184" s="886">
        <v>1000</v>
      </c>
      <c r="I184" s="886">
        <f>600+J184</f>
        <v>950</v>
      </c>
      <c r="J184" s="886">
        <v>350</v>
      </c>
      <c r="K184" s="886">
        <f t="shared" si="86"/>
        <v>350</v>
      </c>
      <c r="L184" s="886">
        <v>350</v>
      </c>
      <c r="M184" s="886">
        <f t="shared" si="87"/>
        <v>50</v>
      </c>
      <c r="N184" s="886">
        <f t="shared" si="89"/>
        <v>50</v>
      </c>
      <c r="O184" s="89"/>
      <c r="P184" s="404"/>
      <c r="Q184" s="404"/>
      <c r="R184" s="403"/>
      <c r="S184" s="135"/>
      <c r="V184" s="420"/>
      <c r="W184" s="421"/>
      <c r="Y184" s="682"/>
      <c r="Z184" s="408"/>
      <c r="AD184" s="421"/>
      <c r="AE184" s="421"/>
      <c r="AG184" s="404"/>
    </row>
    <row r="185" spans="1:33" s="419" customFormat="1" ht="35.1" customHeight="1" x14ac:dyDescent="0.2">
      <c r="A185" s="883" t="s">
        <v>367</v>
      </c>
      <c r="B185" s="884" t="s">
        <v>327</v>
      </c>
      <c r="C185" s="933" t="s">
        <v>330</v>
      </c>
      <c r="D185" s="947" t="s">
        <v>340</v>
      </c>
      <c r="E185" s="933" t="s">
        <v>317</v>
      </c>
      <c r="F185" s="933" t="s">
        <v>351</v>
      </c>
      <c r="G185" s="948">
        <v>1500</v>
      </c>
      <c r="H185" s="886">
        <v>1500</v>
      </c>
      <c r="I185" s="886">
        <f>1000+J185</f>
        <v>1450</v>
      </c>
      <c r="J185" s="886">
        <v>450</v>
      </c>
      <c r="K185" s="886">
        <f t="shared" si="86"/>
        <v>450</v>
      </c>
      <c r="L185" s="886">
        <v>450</v>
      </c>
      <c r="M185" s="886">
        <f t="shared" si="87"/>
        <v>50</v>
      </c>
      <c r="N185" s="886">
        <f t="shared" si="89"/>
        <v>50</v>
      </c>
      <c r="O185" s="89"/>
      <c r="P185" s="404"/>
      <c r="Q185" s="404"/>
      <c r="R185" s="403"/>
      <c r="S185" s="135"/>
      <c r="V185" s="420"/>
      <c r="W185" s="421"/>
      <c r="Y185" s="682"/>
      <c r="Z185" s="408"/>
      <c r="AD185" s="421"/>
      <c r="AE185" s="421"/>
      <c r="AG185" s="404"/>
    </row>
    <row r="186" spans="1:33" s="419" customFormat="1" ht="20.100000000000001" customHeight="1" x14ac:dyDescent="0.2">
      <c r="A186" s="872" t="s">
        <v>30</v>
      </c>
      <c r="B186" s="873" t="s">
        <v>463</v>
      </c>
      <c r="C186" s="933"/>
      <c r="D186" s="947"/>
      <c r="E186" s="933"/>
      <c r="F186" s="933"/>
      <c r="G186" s="949">
        <f>SUM(G187:G193)</f>
        <v>96140</v>
      </c>
      <c r="H186" s="949">
        <f t="shared" ref="H186:N186" si="90">SUM(H187:H193)</f>
        <v>78540</v>
      </c>
      <c r="I186" s="949">
        <f t="shared" si="90"/>
        <v>25283</v>
      </c>
      <c r="J186" s="949">
        <f t="shared" si="90"/>
        <v>25283</v>
      </c>
      <c r="K186" s="949">
        <f t="shared" si="90"/>
        <v>25283</v>
      </c>
      <c r="L186" s="949">
        <f t="shared" si="90"/>
        <v>25283</v>
      </c>
      <c r="M186" s="949">
        <f t="shared" si="90"/>
        <v>53257</v>
      </c>
      <c r="N186" s="949">
        <f t="shared" si="90"/>
        <v>38829</v>
      </c>
      <c r="O186" s="89"/>
      <c r="P186" s="404"/>
      <c r="Q186" s="404"/>
      <c r="R186" s="403"/>
      <c r="S186" s="135"/>
      <c r="V186" s="420"/>
      <c r="W186" s="421"/>
      <c r="Y186" s="682"/>
      <c r="Z186" s="408"/>
      <c r="AD186" s="421"/>
      <c r="AE186" s="421"/>
      <c r="AG186" s="404"/>
    </row>
    <row r="187" spans="1:33" s="419" customFormat="1" ht="35.1" customHeight="1" x14ac:dyDescent="0.2">
      <c r="A187" s="943" t="s">
        <v>367</v>
      </c>
      <c r="B187" s="884" t="s">
        <v>486</v>
      </c>
      <c r="C187" s="934" t="s">
        <v>141</v>
      </c>
      <c r="D187" s="934" t="s">
        <v>492</v>
      </c>
      <c r="E187" s="934" t="s">
        <v>478</v>
      </c>
      <c r="F187" s="934" t="s">
        <v>493</v>
      </c>
      <c r="G187" s="948">
        <v>2000</v>
      </c>
      <c r="H187" s="886">
        <v>2000</v>
      </c>
      <c r="I187" s="886">
        <f>J187</f>
        <v>1100</v>
      </c>
      <c r="J187" s="886">
        <v>1100</v>
      </c>
      <c r="K187" s="886">
        <f>L187</f>
        <v>1100</v>
      </c>
      <c r="L187" s="886">
        <v>1100</v>
      </c>
      <c r="M187" s="886">
        <f t="shared" ref="M187:M192" si="91">G187-I187</f>
        <v>900</v>
      </c>
      <c r="N187" s="886">
        <f>G187*90%-I187</f>
        <v>700</v>
      </c>
      <c r="O187" s="89"/>
      <c r="P187" s="404"/>
      <c r="Q187" s="404"/>
      <c r="R187" s="403"/>
      <c r="S187" s="135"/>
      <c r="V187" s="420"/>
      <c r="W187" s="421"/>
      <c r="Y187" s="682"/>
      <c r="Z187" s="408"/>
      <c r="AD187" s="421"/>
      <c r="AE187" s="421"/>
      <c r="AG187" s="404"/>
    </row>
    <row r="188" spans="1:33" s="419" customFormat="1" ht="45.75" customHeight="1" x14ac:dyDescent="0.2">
      <c r="A188" s="943" t="s">
        <v>367</v>
      </c>
      <c r="B188" s="884" t="s">
        <v>487</v>
      </c>
      <c r="C188" s="934" t="s">
        <v>145</v>
      </c>
      <c r="D188" s="934" t="s">
        <v>494</v>
      </c>
      <c r="E188" s="934" t="s">
        <v>478</v>
      </c>
      <c r="F188" s="934" t="s">
        <v>495</v>
      </c>
      <c r="G188" s="948">
        <v>2000</v>
      </c>
      <c r="H188" s="886">
        <v>2000</v>
      </c>
      <c r="I188" s="886">
        <f t="shared" ref="I188:I192" si="92">J188</f>
        <v>1100</v>
      </c>
      <c r="J188" s="886">
        <v>1100</v>
      </c>
      <c r="K188" s="886">
        <f t="shared" ref="K188:K192" si="93">L188</f>
        <v>1100</v>
      </c>
      <c r="L188" s="886">
        <v>1100</v>
      </c>
      <c r="M188" s="886">
        <f t="shared" si="91"/>
        <v>900</v>
      </c>
      <c r="N188" s="886">
        <f t="shared" ref="N188:N189" si="94">G188*90%-I188</f>
        <v>700</v>
      </c>
      <c r="O188" s="89"/>
      <c r="P188" s="404"/>
      <c r="Q188" s="404"/>
      <c r="R188" s="403"/>
      <c r="S188" s="135"/>
      <c r="V188" s="420"/>
      <c r="W188" s="421"/>
      <c r="Y188" s="682"/>
      <c r="Z188" s="408"/>
      <c r="AD188" s="421"/>
      <c r="AE188" s="421"/>
      <c r="AG188" s="404"/>
    </row>
    <row r="189" spans="1:33" s="419" customFormat="1" ht="35.1" customHeight="1" x14ac:dyDescent="0.2">
      <c r="A189" s="943" t="s">
        <v>367</v>
      </c>
      <c r="B189" s="884" t="s">
        <v>488</v>
      </c>
      <c r="C189" s="934" t="s">
        <v>149</v>
      </c>
      <c r="D189" s="934" t="s">
        <v>496</v>
      </c>
      <c r="E189" s="934" t="s">
        <v>466</v>
      </c>
      <c r="F189" s="933" t="s">
        <v>497</v>
      </c>
      <c r="G189" s="948">
        <v>3000</v>
      </c>
      <c r="H189" s="886">
        <v>3000</v>
      </c>
      <c r="I189" s="886">
        <f t="shared" si="92"/>
        <v>1583</v>
      </c>
      <c r="J189" s="886">
        <v>1583</v>
      </c>
      <c r="K189" s="886">
        <f t="shared" si="93"/>
        <v>1583</v>
      </c>
      <c r="L189" s="886">
        <v>1583</v>
      </c>
      <c r="M189" s="886">
        <f t="shared" si="91"/>
        <v>1417</v>
      </c>
      <c r="N189" s="886">
        <f t="shared" si="94"/>
        <v>1117</v>
      </c>
      <c r="O189" s="89"/>
      <c r="P189" s="404"/>
      <c r="Q189" s="404"/>
      <c r="R189" s="403"/>
      <c r="S189" s="135"/>
      <c r="V189" s="420"/>
      <c r="W189" s="421"/>
      <c r="Y189" s="682"/>
      <c r="Z189" s="408"/>
      <c r="AD189" s="421"/>
      <c r="AE189" s="421"/>
      <c r="AG189" s="404"/>
    </row>
    <row r="190" spans="1:33" s="419" customFormat="1" ht="35.1" customHeight="1" x14ac:dyDescent="0.2">
      <c r="A190" s="943" t="s">
        <v>367</v>
      </c>
      <c r="B190" s="963" t="s">
        <v>489</v>
      </c>
      <c r="C190" s="934" t="s">
        <v>225</v>
      </c>
      <c r="D190" s="934" t="s">
        <v>498</v>
      </c>
      <c r="E190" s="934" t="s">
        <v>466</v>
      </c>
      <c r="F190" s="933" t="s">
        <v>499</v>
      </c>
      <c r="G190" s="948">
        <v>26330</v>
      </c>
      <c r="H190" s="886">
        <v>26330</v>
      </c>
      <c r="I190" s="886">
        <f t="shared" si="92"/>
        <v>8000</v>
      </c>
      <c r="J190" s="886">
        <v>8000</v>
      </c>
      <c r="K190" s="886">
        <f t="shared" si="93"/>
        <v>8000</v>
      </c>
      <c r="L190" s="886">
        <v>8000</v>
      </c>
      <c r="M190" s="886">
        <f t="shared" si="91"/>
        <v>18330</v>
      </c>
      <c r="N190" s="886">
        <f>G190*80%-I190</f>
        <v>13064</v>
      </c>
      <c r="O190" s="89"/>
      <c r="P190" s="404"/>
      <c r="Q190" s="404"/>
      <c r="R190" s="403"/>
      <c r="S190" s="135"/>
      <c r="V190" s="420"/>
      <c r="W190" s="421"/>
      <c r="Y190" s="682"/>
      <c r="Z190" s="408"/>
      <c r="AD190" s="421"/>
      <c r="AE190" s="421"/>
      <c r="AG190" s="404"/>
    </row>
    <row r="191" spans="1:33" s="419" customFormat="1" ht="35.1" customHeight="1" x14ac:dyDescent="0.2">
      <c r="A191" s="943" t="s">
        <v>367</v>
      </c>
      <c r="B191" s="963" t="s">
        <v>490</v>
      </c>
      <c r="C191" s="934" t="s">
        <v>141</v>
      </c>
      <c r="D191" s="934" t="s">
        <v>500</v>
      </c>
      <c r="E191" s="934" t="s">
        <v>466</v>
      </c>
      <c r="F191" s="933" t="s">
        <v>501</v>
      </c>
      <c r="G191" s="948">
        <v>14000</v>
      </c>
      <c r="H191" s="886">
        <v>14000</v>
      </c>
      <c r="I191" s="886">
        <f t="shared" si="92"/>
        <v>5000</v>
      </c>
      <c r="J191" s="886">
        <v>5000</v>
      </c>
      <c r="K191" s="886">
        <f t="shared" si="93"/>
        <v>5000</v>
      </c>
      <c r="L191" s="886">
        <v>5000</v>
      </c>
      <c r="M191" s="886">
        <f t="shared" si="91"/>
        <v>9000</v>
      </c>
      <c r="N191" s="886">
        <f t="shared" ref="N191:N192" si="95">G191*80%-I191</f>
        <v>6200</v>
      </c>
      <c r="O191" s="89"/>
      <c r="P191" s="404"/>
      <c r="Q191" s="404"/>
      <c r="R191" s="403"/>
      <c r="S191" s="135"/>
      <c r="V191" s="420"/>
      <c r="W191" s="421"/>
      <c r="Y191" s="682"/>
      <c r="Z191" s="408"/>
      <c r="AD191" s="421"/>
      <c r="AE191" s="421"/>
      <c r="AG191" s="404"/>
    </row>
    <row r="192" spans="1:33" s="419" customFormat="1" ht="35.1" customHeight="1" x14ac:dyDescent="0.2">
      <c r="A192" s="943" t="s">
        <v>367</v>
      </c>
      <c r="B192" s="962" t="s">
        <v>491</v>
      </c>
      <c r="C192" s="934" t="s">
        <v>143</v>
      </c>
      <c r="D192" s="934" t="s">
        <v>502</v>
      </c>
      <c r="E192" s="934" t="s">
        <v>466</v>
      </c>
      <c r="F192" s="933" t="s">
        <v>503</v>
      </c>
      <c r="G192" s="948">
        <v>28310</v>
      </c>
      <c r="H192" s="886">
        <v>28310</v>
      </c>
      <c r="I192" s="886">
        <f t="shared" si="92"/>
        <v>8500</v>
      </c>
      <c r="J192" s="886">
        <v>8500</v>
      </c>
      <c r="K192" s="886">
        <f t="shared" si="93"/>
        <v>8500</v>
      </c>
      <c r="L192" s="886">
        <v>8500</v>
      </c>
      <c r="M192" s="886">
        <f t="shared" si="91"/>
        <v>19810</v>
      </c>
      <c r="N192" s="886">
        <f t="shared" si="95"/>
        <v>14148</v>
      </c>
      <c r="O192" s="89"/>
      <c r="P192" s="404"/>
      <c r="Q192" s="404"/>
      <c r="R192" s="403"/>
      <c r="S192" s="135"/>
      <c r="V192" s="420"/>
      <c r="W192" s="421"/>
      <c r="Y192" s="682"/>
      <c r="Z192" s="408"/>
      <c r="AD192" s="421"/>
      <c r="AE192" s="421"/>
      <c r="AG192" s="404"/>
    </row>
    <row r="193" spans="1:33" s="419" customFormat="1" ht="35.1" customHeight="1" x14ac:dyDescent="0.2">
      <c r="A193" s="943" t="s">
        <v>367</v>
      </c>
      <c r="B193" s="962" t="s">
        <v>600</v>
      </c>
      <c r="C193" s="934" t="s">
        <v>143</v>
      </c>
      <c r="D193" s="934"/>
      <c r="E193" s="934" t="s">
        <v>466</v>
      </c>
      <c r="F193" s="933" t="s">
        <v>602</v>
      </c>
      <c r="G193" s="948">
        <v>20500</v>
      </c>
      <c r="H193" s="886">
        <v>2900</v>
      </c>
      <c r="I193" s="886"/>
      <c r="J193" s="886"/>
      <c r="K193" s="886"/>
      <c r="L193" s="886"/>
      <c r="M193" s="886">
        <f>H193-I193</f>
        <v>2900</v>
      </c>
      <c r="N193" s="886">
        <f>H193</f>
        <v>2900</v>
      </c>
      <c r="O193" s="89" t="s">
        <v>318</v>
      </c>
      <c r="P193" s="404"/>
      <c r="Q193" s="404"/>
      <c r="R193" s="403"/>
      <c r="S193" s="135"/>
      <c r="V193" s="420"/>
      <c r="W193" s="421"/>
      <c r="Y193" s="682"/>
      <c r="Z193" s="408"/>
      <c r="AD193" s="421"/>
      <c r="AE193" s="421"/>
      <c r="AG193" s="404"/>
    </row>
    <row r="194" spans="1:33" s="419" customFormat="1" ht="20.100000000000001" customHeight="1" x14ac:dyDescent="0.2">
      <c r="A194" s="935" t="s">
        <v>32</v>
      </c>
      <c r="B194" s="873" t="s">
        <v>583</v>
      </c>
      <c r="C194" s="934"/>
      <c r="D194" s="934"/>
      <c r="E194" s="934"/>
      <c r="F194" s="933"/>
      <c r="G194" s="949">
        <f>SUM(G195:G197)</f>
        <v>31460</v>
      </c>
      <c r="H194" s="949">
        <f t="shared" ref="H194:N194" si="96">SUM(H195:H197)</f>
        <v>31460</v>
      </c>
      <c r="I194" s="949">
        <f t="shared" si="96"/>
        <v>0</v>
      </c>
      <c r="J194" s="949">
        <f t="shared" si="96"/>
        <v>0</v>
      </c>
      <c r="K194" s="949">
        <f t="shared" si="96"/>
        <v>0</v>
      </c>
      <c r="L194" s="949">
        <f t="shared" si="96"/>
        <v>0</v>
      </c>
      <c r="M194" s="949">
        <f t="shared" si="96"/>
        <v>31460</v>
      </c>
      <c r="N194" s="949">
        <f t="shared" si="96"/>
        <v>11010.999999999998</v>
      </c>
      <c r="O194" s="89"/>
      <c r="P194" s="404"/>
      <c r="Q194" s="404"/>
      <c r="R194" s="403"/>
      <c r="S194" s="135"/>
      <c r="V194" s="420"/>
      <c r="W194" s="421"/>
      <c r="Y194" s="682"/>
      <c r="Z194" s="408"/>
      <c r="AD194" s="421"/>
      <c r="AE194" s="421"/>
      <c r="AG194" s="404"/>
    </row>
    <row r="195" spans="1:33" s="419" customFormat="1" ht="36" customHeight="1" x14ac:dyDescent="0.2">
      <c r="A195" s="943" t="s">
        <v>367</v>
      </c>
      <c r="B195" s="962" t="s">
        <v>621</v>
      </c>
      <c r="C195" s="931" t="s">
        <v>144</v>
      </c>
      <c r="D195" s="934" t="s">
        <v>622</v>
      </c>
      <c r="E195" s="934" t="s">
        <v>605</v>
      </c>
      <c r="F195" s="933"/>
      <c r="G195" s="948">
        <v>5300</v>
      </c>
      <c r="H195" s="886">
        <v>5300</v>
      </c>
      <c r="I195" s="886"/>
      <c r="J195" s="886"/>
      <c r="K195" s="886"/>
      <c r="L195" s="886"/>
      <c r="M195" s="886">
        <f t="shared" ref="M195:M197" si="97">G195-I195</f>
        <v>5300</v>
      </c>
      <c r="N195" s="886">
        <f>G195*35%</f>
        <v>1854.9999999999998</v>
      </c>
      <c r="O195" s="89"/>
      <c r="P195" s="404"/>
      <c r="Q195" s="404"/>
      <c r="R195" s="403"/>
      <c r="S195" s="135"/>
      <c r="V195" s="420"/>
      <c r="W195" s="421"/>
      <c r="Y195" s="682"/>
      <c r="Z195" s="408"/>
      <c r="AD195" s="421"/>
      <c r="AE195" s="421"/>
      <c r="AG195" s="404"/>
    </row>
    <row r="196" spans="1:33" s="419" customFormat="1" ht="36" customHeight="1" x14ac:dyDescent="0.2">
      <c r="A196" s="943" t="s">
        <v>367</v>
      </c>
      <c r="B196" s="962" t="s">
        <v>623</v>
      </c>
      <c r="C196" s="931" t="s">
        <v>166</v>
      </c>
      <c r="D196" s="934" t="s">
        <v>622</v>
      </c>
      <c r="E196" s="934" t="s">
        <v>605</v>
      </c>
      <c r="F196" s="933"/>
      <c r="G196" s="948">
        <v>5300</v>
      </c>
      <c r="H196" s="886">
        <v>5300</v>
      </c>
      <c r="I196" s="886"/>
      <c r="J196" s="886"/>
      <c r="K196" s="886"/>
      <c r="L196" s="886"/>
      <c r="M196" s="886">
        <f t="shared" si="97"/>
        <v>5300</v>
      </c>
      <c r="N196" s="886">
        <f>G196*35%</f>
        <v>1854.9999999999998</v>
      </c>
      <c r="O196" s="89"/>
      <c r="P196" s="404"/>
      <c r="Q196" s="404"/>
      <c r="R196" s="403"/>
      <c r="S196" s="135"/>
      <c r="V196" s="420"/>
      <c r="W196" s="421"/>
      <c r="Y196" s="682"/>
      <c r="Z196" s="408"/>
      <c r="AD196" s="421"/>
      <c r="AE196" s="421"/>
      <c r="AG196" s="404"/>
    </row>
    <row r="197" spans="1:33" s="419" customFormat="1" ht="36" customHeight="1" x14ac:dyDescent="0.2">
      <c r="A197" s="943" t="s">
        <v>367</v>
      </c>
      <c r="B197" s="884" t="s">
        <v>708</v>
      </c>
      <c r="C197" s="931" t="s">
        <v>256</v>
      </c>
      <c r="D197" s="934" t="s">
        <v>625</v>
      </c>
      <c r="E197" s="934" t="s">
        <v>605</v>
      </c>
      <c r="F197" s="933"/>
      <c r="G197" s="948">
        <v>20860</v>
      </c>
      <c r="H197" s="948">
        <v>20860</v>
      </c>
      <c r="I197" s="886"/>
      <c r="J197" s="886"/>
      <c r="K197" s="886"/>
      <c r="L197" s="886"/>
      <c r="M197" s="886">
        <f t="shared" si="97"/>
        <v>20860</v>
      </c>
      <c r="N197" s="886">
        <f>G197*35%</f>
        <v>7300.9999999999991</v>
      </c>
      <c r="O197" s="89"/>
      <c r="P197" s="404"/>
      <c r="Q197" s="404"/>
      <c r="R197" s="403"/>
      <c r="S197" s="135"/>
      <c r="V197" s="420"/>
      <c r="W197" s="421"/>
      <c r="Y197" s="682"/>
      <c r="Z197" s="408"/>
      <c r="AD197" s="421"/>
      <c r="AE197" s="421"/>
      <c r="AG197" s="404"/>
    </row>
    <row r="198" spans="1:33" s="419" customFormat="1" ht="100.5" customHeight="1" x14ac:dyDescent="0.2">
      <c r="A198" s="927">
        <v>5</v>
      </c>
      <c r="B198" s="961" t="s">
        <v>227</v>
      </c>
      <c r="C198" s="885"/>
      <c r="D198" s="89"/>
      <c r="E198" s="89"/>
      <c r="F198" s="89"/>
      <c r="G198" s="876">
        <f>G199+G202+G205</f>
        <v>20236</v>
      </c>
      <c r="H198" s="876">
        <f t="shared" ref="H198:N198" si="98">H199+H202+H205</f>
        <v>20236</v>
      </c>
      <c r="I198" s="876">
        <f t="shared" si="98"/>
        <v>8524</v>
      </c>
      <c r="J198" s="876">
        <f t="shared" si="98"/>
        <v>4882</v>
      </c>
      <c r="K198" s="876">
        <f t="shared" si="98"/>
        <v>4882</v>
      </c>
      <c r="L198" s="876">
        <f t="shared" si="98"/>
        <v>4882</v>
      </c>
      <c r="M198" s="876">
        <f t="shared" si="98"/>
        <v>11712</v>
      </c>
      <c r="N198" s="876">
        <f t="shared" si="98"/>
        <v>6265.9499999999989</v>
      </c>
      <c r="O198" s="89"/>
      <c r="P198" s="404"/>
      <c r="Q198" s="404"/>
      <c r="R198" s="403"/>
      <c r="S198" s="135"/>
      <c r="V198" s="420"/>
      <c r="W198" s="421"/>
      <c r="Y198" s="682"/>
      <c r="Z198" s="408"/>
      <c r="AD198" s="421"/>
      <c r="AE198" s="421"/>
      <c r="AG198" s="404"/>
    </row>
    <row r="199" spans="1:33" s="419" customFormat="1" ht="20.100000000000001" customHeight="1" x14ac:dyDescent="0.2">
      <c r="A199" s="872" t="s">
        <v>28</v>
      </c>
      <c r="B199" s="873" t="s">
        <v>462</v>
      </c>
      <c r="C199" s="885"/>
      <c r="D199" s="89"/>
      <c r="E199" s="89"/>
      <c r="F199" s="89"/>
      <c r="G199" s="880">
        <f>SUM(G200:G201)</f>
        <v>5923</v>
      </c>
      <c r="H199" s="880">
        <f t="shared" ref="H199:N199" si="99">SUM(H200:H201)</f>
        <v>5923</v>
      </c>
      <c r="I199" s="880">
        <f t="shared" si="99"/>
        <v>5424</v>
      </c>
      <c r="J199" s="880">
        <f t="shared" si="99"/>
        <v>1782</v>
      </c>
      <c r="K199" s="880">
        <f t="shared" si="99"/>
        <v>1782</v>
      </c>
      <c r="L199" s="880">
        <f t="shared" si="99"/>
        <v>1782</v>
      </c>
      <c r="M199" s="880">
        <f t="shared" si="99"/>
        <v>499</v>
      </c>
      <c r="N199" s="880">
        <f t="shared" si="99"/>
        <v>499</v>
      </c>
      <c r="O199" s="89"/>
      <c r="P199" s="404"/>
      <c r="Q199" s="404"/>
      <c r="R199" s="403"/>
      <c r="S199" s="135"/>
      <c r="V199" s="420"/>
      <c r="W199" s="421"/>
      <c r="Y199" s="682"/>
      <c r="Z199" s="408"/>
      <c r="AD199" s="421"/>
      <c r="AE199" s="421"/>
      <c r="AG199" s="404"/>
    </row>
    <row r="200" spans="1:33" s="419" customFormat="1" ht="36" customHeight="1" x14ac:dyDescent="0.2">
      <c r="A200" s="883" t="s">
        <v>367</v>
      </c>
      <c r="B200" s="884" t="s">
        <v>228</v>
      </c>
      <c r="C200" s="885" t="s">
        <v>145</v>
      </c>
      <c r="D200" s="89"/>
      <c r="E200" s="89" t="s">
        <v>179</v>
      </c>
      <c r="F200" s="933" t="s">
        <v>230</v>
      </c>
      <c r="G200" s="886">
        <v>2763</v>
      </c>
      <c r="H200" s="886">
        <v>2763</v>
      </c>
      <c r="I200" s="886">
        <f>1700+J200</f>
        <v>2550</v>
      </c>
      <c r="J200" s="886">
        <v>850</v>
      </c>
      <c r="K200" s="886">
        <f>L200</f>
        <v>850</v>
      </c>
      <c r="L200" s="886">
        <v>850</v>
      </c>
      <c r="M200" s="886">
        <f t="shared" ref="M200:M201" si="100">G200-I200</f>
        <v>213</v>
      </c>
      <c r="N200" s="886">
        <f>G200-I200</f>
        <v>213</v>
      </c>
      <c r="O200" s="89"/>
      <c r="P200" s="404"/>
      <c r="Q200" s="404"/>
      <c r="R200" s="403"/>
      <c r="S200" s="135"/>
      <c r="V200" s="420"/>
      <c r="W200" s="421"/>
      <c r="Y200" s="682"/>
      <c r="Z200" s="408"/>
      <c r="AD200" s="421"/>
      <c r="AE200" s="421"/>
      <c r="AG200" s="404"/>
    </row>
    <row r="201" spans="1:33" s="419" customFormat="1" ht="36" customHeight="1" x14ac:dyDescent="0.2">
      <c r="A201" s="883" t="s">
        <v>367</v>
      </c>
      <c r="B201" s="884" t="s">
        <v>229</v>
      </c>
      <c r="C201" s="885" t="s">
        <v>137</v>
      </c>
      <c r="D201" s="89"/>
      <c r="E201" s="89" t="s">
        <v>179</v>
      </c>
      <c r="F201" s="933" t="s">
        <v>231</v>
      </c>
      <c r="G201" s="886">
        <v>3160</v>
      </c>
      <c r="H201" s="886">
        <v>3160</v>
      </c>
      <c r="I201" s="886">
        <f>1942+J201</f>
        <v>2874</v>
      </c>
      <c r="J201" s="886">
        <v>932</v>
      </c>
      <c r="K201" s="886">
        <f>L201</f>
        <v>932</v>
      </c>
      <c r="L201" s="886">
        <v>932</v>
      </c>
      <c r="M201" s="886">
        <f t="shared" si="100"/>
        <v>286</v>
      </c>
      <c r="N201" s="886">
        <f>G201-I201</f>
        <v>286</v>
      </c>
      <c r="O201" s="89"/>
      <c r="P201" s="404"/>
      <c r="Q201" s="404"/>
      <c r="R201" s="403"/>
      <c r="S201" s="135"/>
      <c r="V201" s="420"/>
      <c r="W201" s="421"/>
      <c r="Y201" s="682"/>
      <c r="Z201" s="408"/>
      <c r="AD201" s="421"/>
      <c r="AE201" s="421"/>
      <c r="AG201" s="404"/>
    </row>
    <row r="202" spans="1:33" s="419" customFormat="1" ht="20.100000000000001" customHeight="1" x14ac:dyDescent="0.2">
      <c r="A202" s="872" t="s">
        <v>30</v>
      </c>
      <c r="B202" s="873" t="s">
        <v>463</v>
      </c>
      <c r="C202" s="885"/>
      <c r="D202" s="89"/>
      <c r="E202" s="89"/>
      <c r="F202" s="933"/>
      <c r="G202" s="880">
        <f>SUM(G203:G204)</f>
        <v>6429</v>
      </c>
      <c r="H202" s="880">
        <f t="shared" ref="H202:N202" si="101">SUM(H203:H204)</f>
        <v>6429</v>
      </c>
      <c r="I202" s="880">
        <f t="shared" si="101"/>
        <v>3100</v>
      </c>
      <c r="J202" s="880">
        <f t="shared" si="101"/>
        <v>3100</v>
      </c>
      <c r="K202" s="880">
        <f t="shared" si="101"/>
        <v>3100</v>
      </c>
      <c r="L202" s="880">
        <f t="shared" si="101"/>
        <v>3100</v>
      </c>
      <c r="M202" s="880">
        <f t="shared" si="101"/>
        <v>3329</v>
      </c>
      <c r="N202" s="880">
        <f t="shared" si="101"/>
        <v>3007.5499999999997</v>
      </c>
      <c r="O202" s="89"/>
      <c r="P202" s="404"/>
      <c r="Q202" s="404"/>
      <c r="R202" s="403"/>
      <c r="S202" s="135"/>
      <c r="V202" s="420"/>
      <c r="W202" s="421"/>
      <c r="Y202" s="682"/>
      <c r="Z202" s="408"/>
      <c r="AD202" s="421"/>
      <c r="AE202" s="421"/>
      <c r="AG202" s="404"/>
    </row>
    <row r="203" spans="1:33" s="419" customFormat="1" ht="81" customHeight="1" x14ac:dyDescent="0.2">
      <c r="A203" s="943" t="s">
        <v>367</v>
      </c>
      <c r="B203" s="959" t="s">
        <v>507</v>
      </c>
      <c r="C203" s="934" t="s">
        <v>166</v>
      </c>
      <c r="D203" s="929" t="s">
        <v>508</v>
      </c>
      <c r="E203" s="934" t="s">
        <v>466</v>
      </c>
      <c r="F203" s="944" t="s">
        <v>509</v>
      </c>
      <c r="G203" s="886">
        <v>2276</v>
      </c>
      <c r="H203" s="886">
        <v>2276</v>
      </c>
      <c r="I203" s="886">
        <f>J203</f>
        <v>1100</v>
      </c>
      <c r="J203" s="886">
        <v>1100</v>
      </c>
      <c r="K203" s="886">
        <f>L203</f>
        <v>1100</v>
      </c>
      <c r="L203" s="886">
        <v>1100</v>
      </c>
      <c r="M203" s="886">
        <f t="shared" ref="M203:M204" si="102">G203-I203</f>
        <v>1176</v>
      </c>
      <c r="N203" s="886">
        <f>G203*95%-I203</f>
        <v>1062.1999999999998</v>
      </c>
      <c r="O203" s="89"/>
      <c r="P203" s="404"/>
      <c r="Q203" s="404"/>
      <c r="R203" s="403"/>
      <c r="S203" s="135"/>
      <c r="V203" s="420"/>
      <c r="W203" s="421"/>
      <c r="Y203" s="682"/>
      <c r="Z203" s="408"/>
      <c r="AD203" s="421"/>
      <c r="AE203" s="421"/>
      <c r="AG203" s="404"/>
    </row>
    <row r="204" spans="1:33" s="419" customFormat="1" ht="42.75" customHeight="1" x14ac:dyDescent="0.2">
      <c r="A204" s="943" t="s">
        <v>367</v>
      </c>
      <c r="B204" s="959" t="s">
        <v>510</v>
      </c>
      <c r="C204" s="934" t="s">
        <v>225</v>
      </c>
      <c r="D204" s="929" t="s">
        <v>511</v>
      </c>
      <c r="E204" s="934" t="s">
        <v>466</v>
      </c>
      <c r="F204" s="944" t="s">
        <v>512</v>
      </c>
      <c r="G204" s="886">
        <v>4153</v>
      </c>
      <c r="H204" s="886">
        <v>4153</v>
      </c>
      <c r="I204" s="886">
        <f>J204</f>
        <v>2000</v>
      </c>
      <c r="J204" s="886">
        <v>2000</v>
      </c>
      <c r="K204" s="886">
        <f>L204</f>
        <v>2000</v>
      </c>
      <c r="L204" s="886">
        <v>2000</v>
      </c>
      <c r="M204" s="886">
        <f t="shared" si="102"/>
        <v>2153</v>
      </c>
      <c r="N204" s="886">
        <f>G204*95%-I204</f>
        <v>1945.35</v>
      </c>
      <c r="O204" s="89"/>
      <c r="P204" s="404"/>
      <c r="Q204" s="404"/>
      <c r="R204" s="403"/>
      <c r="S204" s="135"/>
      <c r="V204" s="420"/>
      <c r="W204" s="421"/>
      <c r="Y204" s="682"/>
      <c r="Z204" s="408"/>
      <c r="AD204" s="421"/>
      <c r="AE204" s="421"/>
      <c r="AG204" s="404"/>
    </row>
    <row r="205" spans="1:33" s="419" customFormat="1" ht="20.100000000000001" customHeight="1" x14ac:dyDescent="0.2">
      <c r="A205" s="872" t="s">
        <v>32</v>
      </c>
      <c r="B205" s="873" t="s">
        <v>583</v>
      </c>
      <c r="C205" s="934"/>
      <c r="D205" s="929"/>
      <c r="E205" s="934"/>
      <c r="F205" s="944"/>
      <c r="G205" s="880">
        <f t="shared" ref="G205:N205" si="103">SUM(G206:G208)</f>
        <v>7884</v>
      </c>
      <c r="H205" s="880">
        <f t="shared" si="103"/>
        <v>7884</v>
      </c>
      <c r="I205" s="880">
        <f t="shared" si="103"/>
        <v>0</v>
      </c>
      <c r="J205" s="880">
        <f t="shared" si="103"/>
        <v>0</v>
      </c>
      <c r="K205" s="880">
        <f t="shared" si="103"/>
        <v>0</v>
      </c>
      <c r="L205" s="880">
        <f t="shared" si="103"/>
        <v>0</v>
      </c>
      <c r="M205" s="880">
        <f t="shared" si="103"/>
        <v>7884</v>
      </c>
      <c r="N205" s="880">
        <f t="shared" si="103"/>
        <v>2759.3999999999996</v>
      </c>
      <c r="O205" s="89"/>
      <c r="P205" s="404"/>
      <c r="Q205" s="404"/>
      <c r="R205" s="403"/>
      <c r="S205" s="135"/>
      <c r="V205" s="420"/>
      <c r="W205" s="421"/>
      <c r="Y205" s="682"/>
      <c r="Z205" s="408"/>
      <c r="AD205" s="421"/>
      <c r="AE205" s="421"/>
      <c r="AG205" s="404"/>
    </row>
    <row r="206" spans="1:33" s="419" customFormat="1" ht="84" customHeight="1" x14ac:dyDescent="0.2">
      <c r="A206" s="943" t="s">
        <v>367</v>
      </c>
      <c r="B206" s="884" t="s">
        <v>630</v>
      </c>
      <c r="C206" s="931" t="s">
        <v>328</v>
      </c>
      <c r="D206" s="936" t="s">
        <v>631</v>
      </c>
      <c r="E206" s="934" t="s">
        <v>605</v>
      </c>
      <c r="F206" s="944"/>
      <c r="G206" s="886">
        <v>2134</v>
      </c>
      <c r="H206" s="886">
        <v>2134</v>
      </c>
      <c r="I206" s="886"/>
      <c r="J206" s="886"/>
      <c r="K206" s="886"/>
      <c r="L206" s="886"/>
      <c r="M206" s="886">
        <f t="shared" ref="M206:M208" si="104">G206-I206</f>
        <v>2134</v>
      </c>
      <c r="N206" s="886">
        <f>G206*35%</f>
        <v>746.9</v>
      </c>
      <c r="O206" s="89"/>
      <c r="P206" s="404"/>
      <c r="Q206" s="404"/>
      <c r="R206" s="403"/>
      <c r="S206" s="135"/>
      <c r="V206" s="420"/>
      <c r="W206" s="421"/>
      <c r="Y206" s="682"/>
      <c r="Z206" s="408"/>
      <c r="AD206" s="421"/>
      <c r="AE206" s="421"/>
      <c r="AG206" s="404"/>
    </row>
    <row r="207" spans="1:33" s="419" customFormat="1" ht="111" customHeight="1" x14ac:dyDescent="0.2">
      <c r="A207" s="943" t="s">
        <v>367</v>
      </c>
      <c r="B207" s="884" t="s">
        <v>713</v>
      </c>
      <c r="C207" s="931" t="s">
        <v>146</v>
      </c>
      <c r="D207" s="936" t="s">
        <v>715</v>
      </c>
      <c r="E207" s="934" t="s">
        <v>605</v>
      </c>
      <c r="F207" s="944"/>
      <c r="G207" s="886">
        <v>1883</v>
      </c>
      <c r="H207" s="886">
        <f>G207</f>
        <v>1883</v>
      </c>
      <c r="I207" s="886"/>
      <c r="J207" s="886"/>
      <c r="K207" s="886"/>
      <c r="L207" s="886"/>
      <c r="M207" s="886">
        <f t="shared" si="104"/>
        <v>1883</v>
      </c>
      <c r="N207" s="886">
        <f t="shared" ref="N207:N208" si="105">G207*35%</f>
        <v>659.05</v>
      </c>
      <c r="O207" s="89"/>
      <c r="P207" s="404"/>
      <c r="Q207" s="404"/>
      <c r="R207" s="403"/>
      <c r="S207" s="135"/>
      <c r="V207" s="420"/>
      <c r="W207" s="421"/>
      <c r="Y207" s="682"/>
      <c r="Z207" s="408"/>
      <c r="AD207" s="421"/>
      <c r="AE207" s="421"/>
      <c r="AG207" s="404"/>
    </row>
    <row r="208" spans="1:33" s="419" customFormat="1" ht="93.75" customHeight="1" x14ac:dyDescent="0.2">
      <c r="A208" s="943" t="s">
        <v>367</v>
      </c>
      <c r="B208" s="884" t="s">
        <v>714</v>
      </c>
      <c r="C208" s="931" t="s">
        <v>148</v>
      </c>
      <c r="D208" s="936" t="s">
        <v>731</v>
      </c>
      <c r="E208" s="934" t="s">
        <v>605</v>
      </c>
      <c r="F208" s="944"/>
      <c r="G208" s="886">
        <f>1389+2478</f>
        <v>3867</v>
      </c>
      <c r="H208" s="886">
        <f>G208</f>
        <v>3867</v>
      </c>
      <c r="I208" s="886"/>
      <c r="J208" s="886"/>
      <c r="K208" s="886"/>
      <c r="L208" s="886"/>
      <c r="M208" s="886">
        <f t="shared" si="104"/>
        <v>3867</v>
      </c>
      <c r="N208" s="886">
        <f t="shared" si="105"/>
        <v>1353.4499999999998</v>
      </c>
      <c r="O208" s="89" t="s">
        <v>732</v>
      </c>
      <c r="P208" s="404"/>
      <c r="Q208" s="404"/>
      <c r="R208" s="403"/>
      <c r="S208" s="135"/>
      <c r="V208" s="420"/>
      <c r="W208" s="421"/>
      <c r="Y208" s="682"/>
      <c r="Z208" s="408"/>
      <c r="AD208" s="421"/>
      <c r="AE208" s="421"/>
      <c r="AG208" s="404"/>
    </row>
    <row r="209" spans="1:33" s="419" customFormat="1" ht="54" customHeight="1" x14ac:dyDescent="0.2">
      <c r="A209" s="927">
        <v>6</v>
      </c>
      <c r="B209" s="961" t="s">
        <v>232</v>
      </c>
      <c r="C209" s="892"/>
      <c r="D209" s="875"/>
      <c r="E209" s="875"/>
      <c r="F209" s="875"/>
      <c r="G209" s="876">
        <f>G210+G225+G232+G233</f>
        <v>7180</v>
      </c>
      <c r="H209" s="876">
        <f t="shared" ref="H209:N209" si="106">H210+H225+H232+H233</f>
        <v>6555</v>
      </c>
      <c r="I209" s="876">
        <f t="shared" si="106"/>
        <v>5205</v>
      </c>
      <c r="J209" s="876">
        <f t="shared" si="106"/>
        <v>3844</v>
      </c>
      <c r="K209" s="876">
        <f t="shared" si="106"/>
        <v>2338</v>
      </c>
      <c r="L209" s="876">
        <f t="shared" si="106"/>
        <v>2338</v>
      </c>
      <c r="M209" s="876">
        <f t="shared" si="106"/>
        <v>1350</v>
      </c>
      <c r="N209" s="876">
        <f t="shared" si="106"/>
        <v>1010</v>
      </c>
      <c r="O209" s="89"/>
      <c r="P209" s="404"/>
      <c r="Q209" s="404"/>
      <c r="R209" s="403"/>
      <c r="S209" s="135"/>
      <c r="V209" s="420"/>
      <c r="W209" s="421"/>
      <c r="Y209" s="682"/>
      <c r="Z209" s="408"/>
      <c r="AD209" s="421"/>
      <c r="AE209" s="421"/>
      <c r="AG209" s="404"/>
    </row>
    <row r="210" spans="1:33" s="419" customFormat="1" ht="20.100000000000001" customHeight="1" x14ac:dyDescent="0.2">
      <c r="A210" s="872" t="s">
        <v>28</v>
      </c>
      <c r="B210" s="873" t="s">
        <v>712</v>
      </c>
      <c r="C210" s="892"/>
      <c r="D210" s="875"/>
      <c r="E210" s="875"/>
      <c r="F210" s="875"/>
      <c r="G210" s="880">
        <f>G211</f>
        <v>4180</v>
      </c>
      <c r="H210" s="880">
        <f t="shared" ref="H210:N210" si="107">H211</f>
        <v>3705</v>
      </c>
      <c r="I210" s="880">
        <f t="shared" si="107"/>
        <v>3705</v>
      </c>
      <c r="J210" s="880">
        <f t="shared" si="107"/>
        <v>838</v>
      </c>
      <c r="K210" s="880">
        <f t="shared" si="107"/>
        <v>838</v>
      </c>
      <c r="L210" s="880">
        <f t="shared" si="107"/>
        <v>838</v>
      </c>
      <c r="M210" s="880">
        <f t="shared" si="107"/>
        <v>0</v>
      </c>
      <c r="N210" s="880">
        <f t="shared" si="107"/>
        <v>0</v>
      </c>
      <c r="O210" s="89"/>
      <c r="P210" s="404"/>
      <c r="Q210" s="404"/>
      <c r="R210" s="403"/>
      <c r="S210" s="135"/>
      <c r="V210" s="420"/>
      <c r="W210" s="421"/>
      <c r="Y210" s="682"/>
      <c r="Z210" s="408"/>
      <c r="AD210" s="421"/>
      <c r="AE210" s="421"/>
      <c r="AG210" s="404"/>
    </row>
    <row r="211" spans="1:33" s="419" customFormat="1" ht="53.25" customHeight="1" x14ac:dyDescent="0.2">
      <c r="A211" s="950" t="s">
        <v>367</v>
      </c>
      <c r="B211" s="959" t="s">
        <v>233</v>
      </c>
      <c r="C211" s="885"/>
      <c r="D211" s="89"/>
      <c r="E211" s="89"/>
      <c r="F211" s="89"/>
      <c r="G211" s="886">
        <f>SUM(G212:G224)</f>
        <v>4180</v>
      </c>
      <c r="H211" s="886">
        <f t="shared" ref="H211:N211" si="108">SUM(H212:H224)</f>
        <v>3705</v>
      </c>
      <c r="I211" s="886">
        <f t="shared" si="108"/>
        <v>3705</v>
      </c>
      <c r="J211" s="886">
        <f t="shared" si="108"/>
        <v>838</v>
      </c>
      <c r="K211" s="886">
        <f t="shared" si="108"/>
        <v>838</v>
      </c>
      <c r="L211" s="886">
        <f t="shared" si="108"/>
        <v>838</v>
      </c>
      <c r="M211" s="886">
        <f t="shared" si="108"/>
        <v>0</v>
      </c>
      <c r="N211" s="886">
        <f t="shared" si="108"/>
        <v>0</v>
      </c>
      <c r="O211" s="89"/>
      <c r="P211" s="404"/>
      <c r="Q211" s="404"/>
      <c r="R211" s="403"/>
      <c r="S211" s="135"/>
      <c r="V211" s="420"/>
      <c r="W211" s="421"/>
      <c r="Y211" s="682"/>
      <c r="Z211" s="408"/>
      <c r="AD211" s="421"/>
      <c r="AE211" s="421"/>
      <c r="AG211" s="404"/>
    </row>
    <row r="212" spans="1:33" s="419" customFormat="1" ht="35.1" customHeight="1" x14ac:dyDescent="0.2">
      <c r="A212" s="883" t="s">
        <v>760</v>
      </c>
      <c r="B212" s="959" t="s">
        <v>354</v>
      </c>
      <c r="C212" s="942" t="s">
        <v>368</v>
      </c>
      <c r="D212" s="933" t="s">
        <v>372</v>
      </c>
      <c r="E212" s="89" t="s">
        <v>167</v>
      </c>
      <c r="F212" s="951" t="s">
        <v>374</v>
      </c>
      <c r="G212" s="886">
        <v>330</v>
      </c>
      <c r="H212" s="886">
        <v>285</v>
      </c>
      <c r="I212" s="886">
        <f>250+J212</f>
        <v>285</v>
      </c>
      <c r="J212" s="886">
        <v>35</v>
      </c>
      <c r="K212" s="886">
        <f>L212</f>
        <v>35</v>
      </c>
      <c r="L212" s="886">
        <v>35</v>
      </c>
      <c r="M212" s="886">
        <f>H212-I212</f>
        <v>0</v>
      </c>
      <c r="N212" s="886">
        <f>H212-I212</f>
        <v>0</v>
      </c>
      <c r="O212" s="89"/>
      <c r="P212" s="404"/>
      <c r="Q212" s="404"/>
      <c r="R212" s="403"/>
      <c r="S212" s="135"/>
      <c r="V212" s="420"/>
      <c r="W212" s="421"/>
      <c r="Y212" s="682"/>
      <c r="Z212" s="408"/>
      <c r="AD212" s="421"/>
      <c r="AE212" s="421"/>
      <c r="AG212" s="404"/>
    </row>
    <row r="213" spans="1:33" s="419" customFormat="1" ht="35.1" customHeight="1" x14ac:dyDescent="0.2">
      <c r="A213" s="883" t="s">
        <v>760</v>
      </c>
      <c r="B213" s="959" t="s">
        <v>355</v>
      </c>
      <c r="C213" s="942" t="s">
        <v>368</v>
      </c>
      <c r="D213" s="933" t="s">
        <v>372</v>
      </c>
      <c r="E213" s="89" t="s">
        <v>167</v>
      </c>
      <c r="F213" s="951" t="s">
        <v>375</v>
      </c>
      <c r="G213" s="886">
        <v>330</v>
      </c>
      <c r="H213" s="886">
        <v>285</v>
      </c>
      <c r="I213" s="886">
        <f>250+J213</f>
        <v>285</v>
      </c>
      <c r="J213" s="886">
        <v>35</v>
      </c>
      <c r="K213" s="886">
        <f t="shared" ref="K213:K224" si="109">L213</f>
        <v>35</v>
      </c>
      <c r="L213" s="886">
        <v>35</v>
      </c>
      <c r="M213" s="886">
        <f t="shared" ref="M213:M224" si="110">H213-I213</f>
        <v>0</v>
      </c>
      <c r="N213" s="886">
        <f t="shared" ref="N213:N224" si="111">H213-I213</f>
        <v>0</v>
      </c>
      <c r="O213" s="89"/>
      <c r="P213" s="404"/>
      <c r="Q213" s="404"/>
      <c r="R213" s="403"/>
      <c r="S213" s="135"/>
      <c r="V213" s="420"/>
      <c r="W213" s="421"/>
      <c r="Y213" s="682"/>
      <c r="Z213" s="408"/>
      <c r="AD213" s="421"/>
      <c r="AE213" s="421"/>
      <c r="AG213" s="404"/>
    </row>
    <row r="214" spans="1:33" s="419" customFormat="1" ht="35.1" customHeight="1" x14ac:dyDescent="0.2">
      <c r="A214" s="883" t="s">
        <v>760</v>
      </c>
      <c r="B214" s="959" t="s">
        <v>356</v>
      </c>
      <c r="C214" s="942" t="s">
        <v>368</v>
      </c>
      <c r="D214" s="933" t="s">
        <v>372</v>
      </c>
      <c r="E214" s="89" t="s">
        <v>167</v>
      </c>
      <c r="F214" s="951" t="s">
        <v>376</v>
      </c>
      <c r="G214" s="886">
        <v>330</v>
      </c>
      <c r="H214" s="886">
        <v>285</v>
      </c>
      <c r="I214" s="886">
        <f>200+J214</f>
        <v>285</v>
      </c>
      <c r="J214" s="886">
        <v>85</v>
      </c>
      <c r="K214" s="886">
        <f t="shared" si="109"/>
        <v>85</v>
      </c>
      <c r="L214" s="886">
        <v>85</v>
      </c>
      <c r="M214" s="886">
        <f t="shared" si="110"/>
        <v>0</v>
      </c>
      <c r="N214" s="886">
        <f t="shared" si="111"/>
        <v>0</v>
      </c>
      <c r="O214" s="89"/>
      <c r="P214" s="404"/>
      <c r="Q214" s="404"/>
      <c r="R214" s="403"/>
      <c r="S214" s="135"/>
      <c r="V214" s="420"/>
      <c r="W214" s="421"/>
      <c r="Y214" s="682"/>
      <c r="Z214" s="408"/>
      <c r="AD214" s="421"/>
      <c r="AE214" s="421"/>
      <c r="AG214" s="404"/>
    </row>
    <row r="215" spans="1:33" s="419" customFormat="1" ht="35.1" customHeight="1" x14ac:dyDescent="0.2">
      <c r="A215" s="883" t="s">
        <v>760</v>
      </c>
      <c r="B215" s="959" t="s">
        <v>357</v>
      </c>
      <c r="C215" s="902" t="s">
        <v>369</v>
      </c>
      <c r="D215" s="933" t="s">
        <v>372</v>
      </c>
      <c r="E215" s="89" t="s">
        <v>167</v>
      </c>
      <c r="F215" s="951" t="s">
        <v>377</v>
      </c>
      <c r="G215" s="886">
        <v>300</v>
      </c>
      <c r="H215" s="886">
        <v>285</v>
      </c>
      <c r="I215" s="886">
        <f>200+J215</f>
        <v>285</v>
      </c>
      <c r="J215" s="886">
        <v>85</v>
      </c>
      <c r="K215" s="886">
        <f t="shared" si="109"/>
        <v>85</v>
      </c>
      <c r="L215" s="886">
        <v>85</v>
      </c>
      <c r="M215" s="886">
        <f t="shared" si="110"/>
        <v>0</v>
      </c>
      <c r="N215" s="886">
        <f t="shared" si="111"/>
        <v>0</v>
      </c>
      <c r="O215" s="89"/>
      <c r="P215" s="404"/>
      <c r="Q215" s="404"/>
      <c r="R215" s="403"/>
      <c r="S215" s="135"/>
      <c r="V215" s="420"/>
      <c r="W215" s="421"/>
      <c r="Y215" s="682"/>
      <c r="Z215" s="408"/>
      <c r="AD215" s="421"/>
      <c r="AE215" s="421"/>
      <c r="AG215" s="404"/>
    </row>
    <row r="216" spans="1:33" s="419" customFormat="1" ht="35.1" customHeight="1" x14ac:dyDescent="0.2">
      <c r="A216" s="883" t="s">
        <v>760</v>
      </c>
      <c r="B216" s="959" t="s">
        <v>358</v>
      </c>
      <c r="C216" s="902" t="s">
        <v>369</v>
      </c>
      <c r="D216" s="933" t="s">
        <v>372</v>
      </c>
      <c r="E216" s="89" t="s">
        <v>167</v>
      </c>
      <c r="F216" s="951" t="s">
        <v>378</v>
      </c>
      <c r="G216" s="886">
        <v>300</v>
      </c>
      <c r="H216" s="886">
        <v>285</v>
      </c>
      <c r="I216" s="886">
        <f>200+J216</f>
        <v>285</v>
      </c>
      <c r="J216" s="886">
        <v>85</v>
      </c>
      <c r="K216" s="886">
        <f t="shared" si="109"/>
        <v>85</v>
      </c>
      <c r="L216" s="886">
        <v>85</v>
      </c>
      <c r="M216" s="886">
        <f t="shared" si="110"/>
        <v>0</v>
      </c>
      <c r="N216" s="886">
        <f t="shared" si="111"/>
        <v>0</v>
      </c>
      <c r="O216" s="89"/>
      <c r="P216" s="404"/>
      <c r="Q216" s="404"/>
      <c r="R216" s="403"/>
      <c r="S216" s="135"/>
      <c r="V216" s="420"/>
      <c r="W216" s="421"/>
      <c r="Y216" s="682"/>
      <c r="Z216" s="408"/>
      <c r="AD216" s="421"/>
      <c r="AE216" s="421"/>
      <c r="AG216" s="404"/>
    </row>
    <row r="217" spans="1:33" s="419" customFormat="1" ht="35.1" customHeight="1" x14ac:dyDescent="0.2">
      <c r="A217" s="883" t="s">
        <v>760</v>
      </c>
      <c r="B217" s="959" t="s">
        <v>359</v>
      </c>
      <c r="C217" s="89" t="s">
        <v>257</v>
      </c>
      <c r="D217" s="933" t="s">
        <v>372</v>
      </c>
      <c r="E217" s="89" t="s">
        <v>167</v>
      </c>
      <c r="F217" s="951" t="s">
        <v>379</v>
      </c>
      <c r="G217" s="886">
        <v>330</v>
      </c>
      <c r="H217" s="886">
        <v>285</v>
      </c>
      <c r="I217" s="886">
        <f>250+J217</f>
        <v>285</v>
      </c>
      <c r="J217" s="886">
        <v>35</v>
      </c>
      <c r="K217" s="886">
        <f t="shared" si="109"/>
        <v>35</v>
      </c>
      <c r="L217" s="886">
        <v>35</v>
      </c>
      <c r="M217" s="886">
        <f t="shared" si="110"/>
        <v>0</v>
      </c>
      <c r="N217" s="886">
        <f t="shared" si="111"/>
        <v>0</v>
      </c>
      <c r="O217" s="89"/>
      <c r="P217" s="404"/>
      <c r="Q217" s="404"/>
      <c r="R217" s="403"/>
      <c r="S217" s="135"/>
      <c r="V217" s="420"/>
      <c r="W217" s="421"/>
      <c r="Y217" s="682"/>
      <c r="Z217" s="408"/>
      <c r="AD217" s="421"/>
      <c r="AE217" s="421"/>
      <c r="AG217" s="404"/>
    </row>
    <row r="218" spans="1:33" s="419" customFormat="1" ht="35.1" customHeight="1" x14ac:dyDescent="0.2">
      <c r="A218" s="883" t="s">
        <v>760</v>
      </c>
      <c r="B218" s="959" t="s">
        <v>360</v>
      </c>
      <c r="C218" s="89" t="s">
        <v>257</v>
      </c>
      <c r="D218" s="933" t="s">
        <v>372</v>
      </c>
      <c r="E218" s="89" t="s">
        <v>167</v>
      </c>
      <c r="F218" s="951" t="s">
        <v>380</v>
      </c>
      <c r="G218" s="886">
        <v>330</v>
      </c>
      <c r="H218" s="886">
        <v>285</v>
      </c>
      <c r="I218" s="886">
        <f>250+J218</f>
        <v>285</v>
      </c>
      <c r="J218" s="886">
        <v>35</v>
      </c>
      <c r="K218" s="886">
        <f t="shared" si="109"/>
        <v>35</v>
      </c>
      <c r="L218" s="886">
        <v>35</v>
      </c>
      <c r="M218" s="886">
        <f t="shared" si="110"/>
        <v>0</v>
      </c>
      <c r="N218" s="886">
        <f t="shared" si="111"/>
        <v>0</v>
      </c>
      <c r="O218" s="89"/>
      <c r="P218" s="404"/>
      <c r="Q218" s="404"/>
      <c r="R218" s="403"/>
      <c r="S218" s="135"/>
      <c r="V218" s="420"/>
      <c r="W218" s="421"/>
      <c r="Y218" s="682"/>
      <c r="Z218" s="408"/>
      <c r="AD218" s="421"/>
      <c r="AE218" s="421"/>
      <c r="AG218" s="404"/>
    </row>
    <row r="219" spans="1:33" s="419" customFormat="1" ht="35.1" customHeight="1" x14ac:dyDescent="0.2">
      <c r="A219" s="883" t="s">
        <v>760</v>
      </c>
      <c r="B219" s="959" t="s">
        <v>361</v>
      </c>
      <c r="C219" s="89" t="s">
        <v>257</v>
      </c>
      <c r="D219" s="933" t="s">
        <v>372</v>
      </c>
      <c r="E219" s="89" t="s">
        <v>167</v>
      </c>
      <c r="F219" s="951" t="s">
        <v>381</v>
      </c>
      <c r="G219" s="886">
        <v>330</v>
      </c>
      <c r="H219" s="886">
        <v>285</v>
      </c>
      <c r="I219" s="886">
        <f>200+J219</f>
        <v>285</v>
      </c>
      <c r="J219" s="886">
        <v>85</v>
      </c>
      <c r="K219" s="886">
        <f t="shared" si="109"/>
        <v>85</v>
      </c>
      <c r="L219" s="886">
        <v>85</v>
      </c>
      <c r="M219" s="886">
        <f t="shared" si="110"/>
        <v>0</v>
      </c>
      <c r="N219" s="886">
        <f t="shared" si="111"/>
        <v>0</v>
      </c>
      <c r="O219" s="89"/>
      <c r="P219" s="404"/>
      <c r="Q219" s="404"/>
      <c r="R219" s="403"/>
      <c r="S219" s="135"/>
      <c r="V219" s="420"/>
      <c r="W219" s="421"/>
      <c r="Y219" s="682"/>
      <c r="Z219" s="408"/>
      <c r="AD219" s="421"/>
      <c r="AE219" s="421"/>
      <c r="AG219" s="404"/>
    </row>
    <row r="220" spans="1:33" s="419" customFormat="1" ht="35.1" customHeight="1" x14ac:dyDescent="0.2">
      <c r="A220" s="883" t="s">
        <v>760</v>
      </c>
      <c r="B220" s="959" t="s">
        <v>362</v>
      </c>
      <c r="C220" s="89" t="s">
        <v>370</v>
      </c>
      <c r="D220" s="933" t="s">
        <v>372</v>
      </c>
      <c r="E220" s="89" t="s">
        <v>167</v>
      </c>
      <c r="F220" s="951" t="s">
        <v>382</v>
      </c>
      <c r="G220" s="886">
        <v>300</v>
      </c>
      <c r="H220" s="886">
        <v>285</v>
      </c>
      <c r="I220" s="886">
        <f>250+J220</f>
        <v>285</v>
      </c>
      <c r="J220" s="886">
        <v>35</v>
      </c>
      <c r="K220" s="886">
        <f t="shared" si="109"/>
        <v>35</v>
      </c>
      <c r="L220" s="886">
        <v>35</v>
      </c>
      <c r="M220" s="886">
        <f t="shared" si="110"/>
        <v>0</v>
      </c>
      <c r="N220" s="886">
        <f t="shared" si="111"/>
        <v>0</v>
      </c>
      <c r="O220" s="89"/>
      <c r="P220" s="404"/>
      <c r="Q220" s="404"/>
      <c r="R220" s="403"/>
      <c r="S220" s="135"/>
      <c r="V220" s="420"/>
      <c r="W220" s="421"/>
      <c r="Y220" s="682"/>
      <c r="Z220" s="408"/>
      <c r="AD220" s="421"/>
      <c r="AE220" s="421"/>
      <c r="AG220" s="404"/>
    </row>
    <row r="221" spans="1:33" s="419" customFormat="1" ht="35.1" customHeight="1" x14ac:dyDescent="0.2">
      <c r="A221" s="883" t="s">
        <v>760</v>
      </c>
      <c r="B221" s="959" t="s">
        <v>363</v>
      </c>
      <c r="C221" s="89" t="s">
        <v>370</v>
      </c>
      <c r="D221" s="933" t="s">
        <v>372</v>
      </c>
      <c r="E221" s="89" t="s">
        <v>167</v>
      </c>
      <c r="F221" s="951" t="s">
        <v>383</v>
      </c>
      <c r="G221" s="886">
        <v>300</v>
      </c>
      <c r="H221" s="886">
        <v>285</v>
      </c>
      <c r="I221" s="886">
        <f>250+J221</f>
        <v>285</v>
      </c>
      <c r="J221" s="886">
        <v>35</v>
      </c>
      <c r="K221" s="886">
        <f t="shared" si="109"/>
        <v>35</v>
      </c>
      <c r="L221" s="886">
        <v>35</v>
      </c>
      <c r="M221" s="886">
        <f t="shared" si="110"/>
        <v>0</v>
      </c>
      <c r="N221" s="886">
        <f t="shared" si="111"/>
        <v>0</v>
      </c>
      <c r="O221" s="89"/>
      <c r="P221" s="404"/>
      <c r="Q221" s="404"/>
      <c r="R221" s="403"/>
      <c r="S221" s="135"/>
      <c r="V221" s="420"/>
      <c r="W221" s="421"/>
      <c r="Y221" s="682"/>
      <c r="Z221" s="408"/>
      <c r="AD221" s="421"/>
      <c r="AE221" s="421"/>
      <c r="AG221" s="404"/>
    </row>
    <row r="222" spans="1:33" s="419" customFormat="1" ht="35.1" customHeight="1" x14ac:dyDescent="0.2">
      <c r="A222" s="883" t="s">
        <v>760</v>
      </c>
      <c r="B222" s="959" t="s">
        <v>364</v>
      </c>
      <c r="C222" s="89" t="s">
        <v>370</v>
      </c>
      <c r="D222" s="933" t="s">
        <v>372</v>
      </c>
      <c r="E222" s="89" t="s">
        <v>167</v>
      </c>
      <c r="F222" s="951" t="s">
        <v>384</v>
      </c>
      <c r="G222" s="886">
        <v>300</v>
      </c>
      <c r="H222" s="886">
        <v>285</v>
      </c>
      <c r="I222" s="886">
        <f>200+J222</f>
        <v>285</v>
      </c>
      <c r="J222" s="886">
        <v>85</v>
      </c>
      <c r="K222" s="886">
        <f t="shared" si="109"/>
        <v>85</v>
      </c>
      <c r="L222" s="886">
        <v>85</v>
      </c>
      <c r="M222" s="886">
        <f t="shared" si="110"/>
        <v>0</v>
      </c>
      <c r="N222" s="886">
        <f t="shared" si="111"/>
        <v>0</v>
      </c>
      <c r="O222" s="89"/>
      <c r="P222" s="404"/>
      <c r="Q222" s="404"/>
      <c r="R222" s="403"/>
      <c r="S222" s="135"/>
      <c r="V222" s="420"/>
      <c r="W222" s="421"/>
      <c r="Y222" s="682"/>
      <c r="Z222" s="408"/>
      <c r="AD222" s="421"/>
      <c r="AE222" s="421"/>
      <c r="AG222" s="404"/>
    </row>
    <row r="223" spans="1:33" s="419" customFormat="1" ht="35.1" customHeight="1" x14ac:dyDescent="0.2">
      <c r="A223" s="883" t="s">
        <v>760</v>
      </c>
      <c r="B223" s="959" t="s">
        <v>365</v>
      </c>
      <c r="C223" s="89" t="s">
        <v>258</v>
      </c>
      <c r="D223" s="933" t="s">
        <v>373</v>
      </c>
      <c r="E223" s="89" t="s">
        <v>167</v>
      </c>
      <c r="F223" s="951" t="s">
        <v>385</v>
      </c>
      <c r="G223" s="886">
        <v>400</v>
      </c>
      <c r="H223" s="886">
        <v>285</v>
      </c>
      <c r="I223" s="886">
        <f>157+J223</f>
        <v>285</v>
      </c>
      <c r="J223" s="886">
        <v>128</v>
      </c>
      <c r="K223" s="886">
        <f t="shared" si="109"/>
        <v>128</v>
      </c>
      <c r="L223" s="886">
        <v>128</v>
      </c>
      <c r="M223" s="886">
        <f t="shared" si="110"/>
        <v>0</v>
      </c>
      <c r="N223" s="886">
        <f t="shared" si="111"/>
        <v>0</v>
      </c>
      <c r="O223" s="89"/>
      <c r="P223" s="404"/>
      <c r="Q223" s="404"/>
      <c r="R223" s="403"/>
      <c r="S223" s="135"/>
      <c r="V223" s="420"/>
      <c r="W223" s="421"/>
      <c r="Y223" s="682"/>
      <c r="Z223" s="408"/>
      <c r="AD223" s="421"/>
      <c r="AE223" s="421"/>
      <c r="AG223" s="404"/>
    </row>
    <row r="224" spans="1:33" s="419" customFormat="1" ht="35.1" customHeight="1" x14ac:dyDescent="0.2">
      <c r="A224" s="883" t="s">
        <v>760</v>
      </c>
      <c r="B224" s="959" t="s">
        <v>366</v>
      </c>
      <c r="C224" s="89" t="s">
        <v>371</v>
      </c>
      <c r="D224" s="933" t="s">
        <v>372</v>
      </c>
      <c r="E224" s="89" t="s">
        <v>167</v>
      </c>
      <c r="F224" s="951" t="s">
        <v>386</v>
      </c>
      <c r="G224" s="886">
        <v>300</v>
      </c>
      <c r="H224" s="886">
        <v>285</v>
      </c>
      <c r="I224" s="886">
        <f>210+J224</f>
        <v>285</v>
      </c>
      <c r="J224" s="886">
        <v>75</v>
      </c>
      <c r="K224" s="886">
        <f t="shared" si="109"/>
        <v>75</v>
      </c>
      <c r="L224" s="886">
        <v>75</v>
      </c>
      <c r="M224" s="886">
        <f t="shared" si="110"/>
        <v>0</v>
      </c>
      <c r="N224" s="886">
        <f t="shared" si="111"/>
        <v>0</v>
      </c>
      <c r="O224" s="89"/>
      <c r="P224" s="404"/>
      <c r="Q224" s="404"/>
      <c r="R224" s="403"/>
      <c r="S224" s="135"/>
      <c r="V224" s="420"/>
      <c r="W224" s="421"/>
      <c r="Y224" s="682"/>
      <c r="Z224" s="408"/>
      <c r="AD224" s="421"/>
      <c r="AE224" s="421"/>
      <c r="AG224" s="404"/>
    </row>
    <row r="225" spans="1:33" s="419" customFormat="1" ht="20.100000000000001" customHeight="1" x14ac:dyDescent="0.2">
      <c r="A225" s="872" t="s">
        <v>30</v>
      </c>
      <c r="B225" s="873" t="s">
        <v>463</v>
      </c>
      <c r="C225" s="89"/>
      <c r="D225" s="933"/>
      <c r="E225" s="89"/>
      <c r="F225" s="951"/>
      <c r="G225" s="908">
        <f>SUM(G226:G231)</f>
        <v>1800</v>
      </c>
      <c r="H225" s="908">
        <f t="shared" ref="H225:N225" si="112">SUM(H226:H231)</f>
        <v>1710</v>
      </c>
      <c r="I225" s="908">
        <f t="shared" si="112"/>
        <v>1500</v>
      </c>
      <c r="J225" s="908">
        <f t="shared" si="112"/>
        <v>1500</v>
      </c>
      <c r="K225" s="908">
        <f t="shared" si="112"/>
        <v>1500</v>
      </c>
      <c r="L225" s="908">
        <f t="shared" si="112"/>
        <v>1500</v>
      </c>
      <c r="M225" s="908">
        <f t="shared" si="112"/>
        <v>210</v>
      </c>
      <c r="N225" s="908">
        <f t="shared" si="112"/>
        <v>210</v>
      </c>
      <c r="O225" s="89"/>
      <c r="P225" s="404"/>
      <c r="Q225" s="404"/>
      <c r="R225" s="403"/>
      <c r="S225" s="135"/>
      <c r="V225" s="420"/>
      <c r="W225" s="421"/>
      <c r="Y225" s="682"/>
      <c r="Z225" s="408"/>
      <c r="AD225" s="421"/>
      <c r="AE225" s="421"/>
      <c r="AG225" s="404"/>
    </row>
    <row r="226" spans="1:33" s="419" customFormat="1" ht="35.1" customHeight="1" x14ac:dyDescent="0.2">
      <c r="A226" s="943" t="s">
        <v>367</v>
      </c>
      <c r="B226" s="959" t="s">
        <v>513</v>
      </c>
      <c r="C226" s="934" t="s">
        <v>143</v>
      </c>
      <c r="D226" s="934" t="s">
        <v>372</v>
      </c>
      <c r="E226" s="934" t="s">
        <v>478</v>
      </c>
      <c r="F226" s="934" t="s">
        <v>514</v>
      </c>
      <c r="G226" s="886">
        <v>300</v>
      </c>
      <c r="H226" s="886">
        <v>285</v>
      </c>
      <c r="I226" s="886">
        <f>J226</f>
        <v>250</v>
      </c>
      <c r="J226" s="886">
        <v>250</v>
      </c>
      <c r="K226" s="886">
        <f>L226</f>
        <v>250</v>
      </c>
      <c r="L226" s="886">
        <v>250</v>
      </c>
      <c r="M226" s="886">
        <f>H226-I226</f>
        <v>35</v>
      </c>
      <c r="N226" s="886">
        <f>H226-I226</f>
        <v>35</v>
      </c>
      <c r="O226" s="89"/>
      <c r="P226" s="404"/>
      <c r="Q226" s="404"/>
      <c r="R226" s="403"/>
      <c r="S226" s="135"/>
      <c r="V226" s="420"/>
      <c r="W226" s="421"/>
      <c r="Y226" s="682"/>
      <c r="Z226" s="408"/>
      <c r="AD226" s="421"/>
      <c r="AE226" s="421"/>
      <c r="AG226" s="404"/>
    </row>
    <row r="227" spans="1:33" s="419" customFormat="1" ht="35.1" customHeight="1" x14ac:dyDescent="0.2">
      <c r="A227" s="943" t="s">
        <v>367</v>
      </c>
      <c r="B227" s="959" t="s">
        <v>515</v>
      </c>
      <c r="C227" s="934" t="s">
        <v>145</v>
      </c>
      <c r="D227" s="934" t="s">
        <v>372</v>
      </c>
      <c r="E227" s="934" t="s">
        <v>478</v>
      </c>
      <c r="F227" s="934" t="s">
        <v>516</v>
      </c>
      <c r="G227" s="886">
        <v>300</v>
      </c>
      <c r="H227" s="886">
        <v>285</v>
      </c>
      <c r="I227" s="886">
        <f t="shared" ref="I227:I231" si="113">J227</f>
        <v>250</v>
      </c>
      <c r="J227" s="886">
        <v>250</v>
      </c>
      <c r="K227" s="886">
        <f t="shared" ref="K227:K231" si="114">L227</f>
        <v>250</v>
      </c>
      <c r="L227" s="886">
        <v>250</v>
      </c>
      <c r="M227" s="886">
        <f t="shared" ref="M227:M231" si="115">H227-I227</f>
        <v>35</v>
      </c>
      <c r="N227" s="886">
        <f t="shared" ref="N227:N231" si="116">H227-I227</f>
        <v>35</v>
      </c>
      <c r="O227" s="89"/>
      <c r="P227" s="404"/>
      <c r="Q227" s="404"/>
      <c r="R227" s="403"/>
      <c r="S227" s="135"/>
      <c r="V227" s="420"/>
      <c r="W227" s="421"/>
      <c r="Y227" s="682"/>
      <c r="Z227" s="408"/>
      <c r="AD227" s="421"/>
      <c r="AE227" s="421"/>
      <c r="AG227" s="404"/>
    </row>
    <row r="228" spans="1:33" s="419" customFormat="1" ht="35.1" customHeight="1" x14ac:dyDescent="0.2">
      <c r="A228" s="943" t="s">
        <v>367</v>
      </c>
      <c r="B228" s="959" t="s">
        <v>517</v>
      </c>
      <c r="C228" s="934" t="s">
        <v>141</v>
      </c>
      <c r="D228" s="934" t="s">
        <v>372</v>
      </c>
      <c r="E228" s="934" t="s">
        <v>478</v>
      </c>
      <c r="F228" s="934" t="s">
        <v>518</v>
      </c>
      <c r="G228" s="886">
        <v>300</v>
      </c>
      <c r="H228" s="886">
        <v>285</v>
      </c>
      <c r="I228" s="886">
        <f t="shared" si="113"/>
        <v>250</v>
      </c>
      <c r="J228" s="886">
        <v>250</v>
      </c>
      <c r="K228" s="886">
        <f t="shared" si="114"/>
        <v>250</v>
      </c>
      <c r="L228" s="886">
        <v>250</v>
      </c>
      <c r="M228" s="886">
        <f t="shared" si="115"/>
        <v>35</v>
      </c>
      <c r="N228" s="886">
        <f t="shared" si="116"/>
        <v>35</v>
      </c>
      <c r="O228" s="89"/>
      <c r="P228" s="404"/>
      <c r="Q228" s="404"/>
      <c r="R228" s="403"/>
      <c r="S228" s="135"/>
      <c r="V228" s="420"/>
      <c r="W228" s="421"/>
      <c r="Y228" s="682"/>
      <c r="Z228" s="408"/>
      <c r="AD228" s="421"/>
      <c r="AE228" s="421"/>
      <c r="AG228" s="404"/>
    </row>
    <row r="229" spans="1:33" s="419" customFormat="1" ht="35.1" customHeight="1" x14ac:dyDescent="0.2">
      <c r="A229" s="943" t="s">
        <v>367</v>
      </c>
      <c r="B229" s="959" t="s">
        <v>519</v>
      </c>
      <c r="C229" s="934" t="s">
        <v>141</v>
      </c>
      <c r="D229" s="934" t="s">
        <v>372</v>
      </c>
      <c r="E229" s="934" t="s">
        <v>478</v>
      </c>
      <c r="F229" s="934" t="s">
        <v>520</v>
      </c>
      <c r="G229" s="886">
        <v>300</v>
      </c>
      <c r="H229" s="886">
        <v>285</v>
      </c>
      <c r="I229" s="886">
        <f t="shared" si="113"/>
        <v>250</v>
      </c>
      <c r="J229" s="886">
        <v>250</v>
      </c>
      <c r="K229" s="886">
        <f t="shared" si="114"/>
        <v>250</v>
      </c>
      <c r="L229" s="886">
        <v>250</v>
      </c>
      <c r="M229" s="886">
        <f t="shared" si="115"/>
        <v>35</v>
      </c>
      <c r="N229" s="886">
        <f t="shared" si="116"/>
        <v>35</v>
      </c>
      <c r="O229" s="89"/>
      <c r="P229" s="404"/>
      <c r="Q229" s="404"/>
      <c r="R229" s="403"/>
      <c r="S229" s="135"/>
      <c r="V229" s="420"/>
      <c r="W229" s="421"/>
      <c r="Y229" s="682"/>
      <c r="Z229" s="408"/>
      <c r="AD229" s="421"/>
      <c r="AE229" s="421"/>
      <c r="AG229" s="404"/>
    </row>
    <row r="230" spans="1:33" s="419" customFormat="1" ht="35.1" customHeight="1" x14ac:dyDescent="0.2">
      <c r="A230" s="943" t="s">
        <v>367</v>
      </c>
      <c r="B230" s="959" t="s">
        <v>521</v>
      </c>
      <c r="C230" s="934" t="s">
        <v>225</v>
      </c>
      <c r="D230" s="934" t="s">
        <v>372</v>
      </c>
      <c r="E230" s="934" t="s">
        <v>478</v>
      </c>
      <c r="F230" s="934" t="s">
        <v>522</v>
      </c>
      <c r="G230" s="886">
        <v>300</v>
      </c>
      <c r="H230" s="886">
        <v>285</v>
      </c>
      <c r="I230" s="886">
        <f t="shared" si="113"/>
        <v>250</v>
      </c>
      <c r="J230" s="886">
        <v>250</v>
      </c>
      <c r="K230" s="886">
        <f t="shared" si="114"/>
        <v>250</v>
      </c>
      <c r="L230" s="886">
        <v>250</v>
      </c>
      <c r="M230" s="886">
        <f t="shared" si="115"/>
        <v>35</v>
      </c>
      <c r="N230" s="886">
        <f t="shared" si="116"/>
        <v>35</v>
      </c>
      <c r="O230" s="89"/>
      <c r="P230" s="404"/>
      <c r="Q230" s="404"/>
      <c r="R230" s="403"/>
      <c r="S230" s="135"/>
      <c r="V230" s="420"/>
      <c r="W230" s="421"/>
      <c r="Y230" s="682"/>
      <c r="Z230" s="408"/>
      <c r="AD230" s="421"/>
      <c r="AE230" s="421"/>
      <c r="AG230" s="404"/>
    </row>
    <row r="231" spans="1:33" s="419" customFormat="1" ht="35.1" customHeight="1" x14ac:dyDescent="0.2">
      <c r="A231" s="943" t="s">
        <v>367</v>
      </c>
      <c r="B231" s="959" t="s">
        <v>523</v>
      </c>
      <c r="C231" s="934" t="s">
        <v>225</v>
      </c>
      <c r="D231" s="934" t="s">
        <v>372</v>
      </c>
      <c r="E231" s="934" t="s">
        <v>478</v>
      </c>
      <c r="F231" s="934" t="s">
        <v>524</v>
      </c>
      <c r="G231" s="886">
        <v>300</v>
      </c>
      <c r="H231" s="886">
        <v>285</v>
      </c>
      <c r="I231" s="886">
        <f t="shared" si="113"/>
        <v>250</v>
      </c>
      <c r="J231" s="886">
        <v>250</v>
      </c>
      <c r="K231" s="886">
        <f t="shared" si="114"/>
        <v>250</v>
      </c>
      <c r="L231" s="886">
        <v>250</v>
      </c>
      <c r="M231" s="886">
        <f t="shared" si="115"/>
        <v>35</v>
      </c>
      <c r="N231" s="886">
        <f t="shared" si="116"/>
        <v>35</v>
      </c>
      <c r="O231" s="89"/>
      <c r="P231" s="404"/>
      <c r="Q231" s="404"/>
      <c r="R231" s="403"/>
      <c r="S231" s="135"/>
      <c r="V231" s="420"/>
      <c r="W231" s="421"/>
      <c r="Y231" s="682"/>
      <c r="Z231" s="408"/>
      <c r="AD231" s="421"/>
      <c r="AE231" s="421"/>
      <c r="AG231" s="404"/>
    </row>
    <row r="232" spans="1:33" s="419" customFormat="1" ht="20.100000000000001" customHeight="1" x14ac:dyDescent="0.2">
      <c r="A232" s="935" t="s">
        <v>32</v>
      </c>
      <c r="B232" s="964" t="s">
        <v>531</v>
      </c>
      <c r="C232" s="934"/>
      <c r="D232" s="934"/>
      <c r="E232" s="934"/>
      <c r="F232" s="934"/>
      <c r="G232" s="886"/>
      <c r="H232" s="886"/>
      <c r="I232" s="886"/>
      <c r="J232" s="880">
        <v>1506</v>
      </c>
      <c r="K232" s="886"/>
      <c r="L232" s="886"/>
      <c r="M232" s="886"/>
      <c r="N232" s="886"/>
      <c r="O232" s="89"/>
      <c r="P232" s="404"/>
      <c r="Q232" s="404"/>
      <c r="R232" s="403"/>
      <c r="S232" s="135"/>
      <c r="V232" s="420"/>
      <c r="W232" s="421"/>
      <c r="Y232" s="682"/>
      <c r="Z232" s="408"/>
      <c r="AD232" s="421"/>
      <c r="AE232" s="421"/>
      <c r="AG232" s="404"/>
    </row>
    <row r="233" spans="1:33" s="419" customFormat="1" ht="20.100000000000001" customHeight="1" x14ac:dyDescent="0.2">
      <c r="A233" s="872" t="s">
        <v>36</v>
      </c>
      <c r="B233" s="873" t="s">
        <v>583</v>
      </c>
      <c r="C233" s="934"/>
      <c r="D233" s="934"/>
      <c r="E233" s="934"/>
      <c r="F233" s="934"/>
      <c r="G233" s="880">
        <f>SUM(G234:G237)</f>
        <v>1200</v>
      </c>
      <c r="H233" s="880">
        <f t="shared" ref="H233:N233" si="117">SUM(H234:H237)</f>
        <v>1140</v>
      </c>
      <c r="I233" s="880">
        <f t="shared" si="117"/>
        <v>0</v>
      </c>
      <c r="J233" s="880">
        <f t="shared" si="117"/>
        <v>0</v>
      </c>
      <c r="K233" s="880">
        <f t="shared" si="117"/>
        <v>0</v>
      </c>
      <c r="L233" s="880">
        <f t="shared" si="117"/>
        <v>0</v>
      </c>
      <c r="M233" s="880">
        <f t="shared" si="117"/>
        <v>1140</v>
      </c>
      <c r="N233" s="880">
        <f t="shared" si="117"/>
        <v>800</v>
      </c>
      <c r="O233" s="89"/>
      <c r="P233" s="404"/>
      <c r="Q233" s="404"/>
      <c r="R233" s="403"/>
      <c r="S233" s="135"/>
      <c r="V233" s="420"/>
      <c r="W233" s="421"/>
      <c r="Y233" s="682"/>
      <c r="Z233" s="408"/>
      <c r="AD233" s="421"/>
      <c r="AE233" s="421"/>
      <c r="AG233" s="404"/>
    </row>
    <row r="234" spans="1:33" s="419" customFormat="1" ht="20.100000000000001" customHeight="1" x14ac:dyDescent="0.2">
      <c r="A234" s="943" t="s">
        <v>367</v>
      </c>
      <c r="B234" s="884" t="s">
        <v>632</v>
      </c>
      <c r="C234" s="931" t="s">
        <v>143</v>
      </c>
      <c r="D234" s="934" t="s">
        <v>372</v>
      </c>
      <c r="E234" s="934" t="s">
        <v>605</v>
      </c>
      <c r="F234" s="934"/>
      <c r="G234" s="886">
        <v>300</v>
      </c>
      <c r="H234" s="886">
        <v>285</v>
      </c>
      <c r="I234" s="886"/>
      <c r="J234" s="886"/>
      <c r="K234" s="886"/>
      <c r="L234" s="886"/>
      <c r="M234" s="886">
        <f>H234-I234</f>
        <v>285</v>
      </c>
      <c r="N234" s="886">
        <v>200</v>
      </c>
      <c r="O234" s="89"/>
      <c r="P234" s="404"/>
      <c r="Q234" s="404"/>
      <c r="R234" s="403"/>
      <c r="S234" s="135"/>
      <c r="V234" s="420"/>
      <c r="W234" s="421"/>
      <c r="Y234" s="682"/>
      <c r="Z234" s="408"/>
      <c r="AD234" s="421"/>
      <c r="AE234" s="421"/>
      <c r="AG234" s="404"/>
    </row>
    <row r="235" spans="1:33" s="419" customFormat="1" ht="20.100000000000001" customHeight="1" x14ac:dyDescent="0.2">
      <c r="A235" s="943" t="s">
        <v>367</v>
      </c>
      <c r="B235" s="884" t="s">
        <v>716</v>
      </c>
      <c r="C235" s="931" t="s">
        <v>137</v>
      </c>
      <c r="D235" s="934" t="s">
        <v>372</v>
      </c>
      <c r="E235" s="934" t="s">
        <v>605</v>
      </c>
      <c r="F235" s="934"/>
      <c r="G235" s="886">
        <v>300</v>
      </c>
      <c r="H235" s="886">
        <v>285</v>
      </c>
      <c r="I235" s="886"/>
      <c r="J235" s="886"/>
      <c r="K235" s="886"/>
      <c r="L235" s="886"/>
      <c r="M235" s="886">
        <f t="shared" ref="M235:M236" si="118">H235-I235</f>
        <v>285</v>
      </c>
      <c r="N235" s="886">
        <v>200</v>
      </c>
      <c r="O235" s="89"/>
      <c r="P235" s="404"/>
      <c r="Q235" s="404"/>
      <c r="R235" s="403"/>
      <c r="S235" s="135"/>
      <c r="V235" s="420"/>
      <c r="W235" s="421"/>
      <c r="Y235" s="682"/>
      <c r="Z235" s="408"/>
      <c r="AD235" s="421"/>
      <c r="AE235" s="421"/>
      <c r="AG235" s="404"/>
    </row>
    <row r="236" spans="1:33" s="419" customFormat="1" ht="20.100000000000001" customHeight="1" x14ac:dyDescent="0.2">
      <c r="A236" s="943" t="s">
        <v>367</v>
      </c>
      <c r="B236" s="884" t="s">
        <v>717</v>
      </c>
      <c r="C236" s="931" t="s">
        <v>137</v>
      </c>
      <c r="D236" s="934" t="s">
        <v>372</v>
      </c>
      <c r="E236" s="934" t="s">
        <v>605</v>
      </c>
      <c r="F236" s="934"/>
      <c r="G236" s="886">
        <v>300</v>
      </c>
      <c r="H236" s="886">
        <v>285</v>
      </c>
      <c r="I236" s="886"/>
      <c r="J236" s="886"/>
      <c r="K236" s="886"/>
      <c r="L236" s="886"/>
      <c r="M236" s="886">
        <f t="shared" si="118"/>
        <v>285</v>
      </c>
      <c r="N236" s="886">
        <v>200</v>
      </c>
      <c r="O236" s="89"/>
      <c r="P236" s="404"/>
      <c r="Q236" s="404"/>
      <c r="R236" s="403"/>
      <c r="S236" s="135"/>
      <c r="V236" s="420"/>
      <c r="W236" s="421"/>
      <c r="Y236" s="682"/>
      <c r="Z236" s="408"/>
      <c r="AD236" s="421"/>
      <c r="AE236" s="421"/>
      <c r="AG236" s="404"/>
    </row>
    <row r="237" spans="1:33" s="419" customFormat="1" ht="20.100000000000001" customHeight="1" x14ac:dyDescent="0.2">
      <c r="A237" s="943" t="s">
        <v>367</v>
      </c>
      <c r="B237" s="884" t="s">
        <v>633</v>
      </c>
      <c r="C237" s="931" t="s">
        <v>141</v>
      </c>
      <c r="D237" s="934" t="s">
        <v>372</v>
      </c>
      <c r="E237" s="934" t="s">
        <v>605</v>
      </c>
      <c r="F237" s="934"/>
      <c r="G237" s="886">
        <v>300</v>
      </c>
      <c r="H237" s="886">
        <v>285</v>
      </c>
      <c r="I237" s="886"/>
      <c r="J237" s="886"/>
      <c r="K237" s="886"/>
      <c r="L237" s="886"/>
      <c r="M237" s="886">
        <f>H237-I237</f>
        <v>285</v>
      </c>
      <c r="N237" s="886">
        <v>200</v>
      </c>
      <c r="O237" s="89"/>
      <c r="P237" s="404"/>
      <c r="Q237" s="404"/>
      <c r="R237" s="403"/>
      <c r="S237" s="135"/>
      <c r="V237" s="420"/>
      <c r="W237" s="421"/>
      <c r="Y237" s="682"/>
      <c r="Z237" s="408"/>
      <c r="AD237" s="421"/>
      <c r="AE237" s="421"/>
      <c r="AG237" s="404"/>
    </row>
    <row r="238" spans="1:33" s="419" customFormat="1" ht="72" customHeight="1" x14ac:dyDescent="0.2">
      <c r="A238" s="883">
        <v>7</v>
      </c>
      <c r="B238" s="961" t="s">
        <v>234</v>
      </c>
      <c r="C238" s="885"/>
      <c r="D238" s="89"/>
      <c r="E238" s="89"/>
      <c r="F238" s="89"/>
      <c r="G238" s="876">
        <f>G239+G250+G252</f>
        <v>75664</v>
      </c>
      <c r="H238" s="876">
        <f t="shared" ref="H238:N238" si="119">H239+H250+H252</f>
        <v>74914</v>
      </c>
      <c r="I238" s="876">
        <f t="shared" si="119"/>
        <v>38618</v>
      </c>
      <c r="J238" s="876">
        <f t="shared" si="119"/>
        <v>22552</v>
      </c>
      <c r="K238" s="876">
        <f t="shared" si="119"/>
        <v>22552</v>
      </c>
      <c r="L238" s="876">
        <f t="shared" si="119"/>
        <v>22552</v>
      </c>
      <c r="M238" s="876">
        <f t="shared" si="119"/>
        <v>37046</v>
      </c>
      <c r="N238" s="876">
        <f t="shared" si="119"/>
        <v>25340</v>
      </c>
      <c r="O238" s="89"/>
      <c r="P238" s="404"/>
      <c r="Q238" s="404"/>
      <c r="R238" s="403"/>
      <c r="S238" s="135"/>
      <c r="V238" s="420"/>
      <c r="W238" s="421"/>
      <c r="Y238" s="682"/>
      <c r="Z238" s="408"/>
      <c r="AD238" s="421"/>
      <c r="AE238" s="421"/>
      <c r="AG238" s="404"/>
    </row>
    <row r="239" spans="1:33" s="419" customFormat="1" ht="20.100000000000001" customHeight="1" x14ac:dyDescent="0.2">
      <c r="A239" s="872" t="s">
        <v>28</v>
      </c>
      <c r="B239" s="873" t="s">
        <v>462</v>
      </c>
      <c r="C239" s="885"/>
      <c r="D239" s="89"/>
      <c r="E239" s="89"/>
      <c r="F239" s="89"/>
      <c r="G239" s="880">
        <f>SUM(G240:G249)</f>
        <v>47004</v>
      </c>
      <c r="H239" s="880">
        <f t="shared" ref="H239:N239" si="120">SUM(H240:H249)</f>
        <v>47004</v>
      </c>
      <c r="I239" s="880">
        <f t="shared" si="120"/>
        <v>35618</v>
      </c>
      <c r="J239" s="880">
        <f t="shared" si="120"/>
        <v>19552</v>
      </c>
      <c r="K239" s="880">
        <f t="shared" si="120"/>
        <v>19552</v>
      </c>
      <c r="L239" s="880">
        <f t="shared" si="120"/>
        <v>19552</v>
      </c>
      <c r="M239" s="880">
        <f t="shared" si="120"/>
        <v>11386</v>
      </c>
      <c r="N239" s="880">
        <f t="shared" si="120"/>
        <v>11386</v>
      </c>
      <c r="O239" s="89"/>
      <c r="P239" s="404"/>
      <c r="Q239" s="404"/>
      <c r="R239" s="403"/>
      <c r="S239" s="135"/>
      <c r="V239" s="420"/>
      <c r="W239" s="421"/>
      <c r="Y239" s="682"/>
      <c r="Z239" s="408"/>
      <c r="AD239" s="421"/>
      <c r="AE239" s="421"/>
      <c r="AG239" s="404"/>
    </row>
    <row r="240" spans="1:33" s="419" customFormat="1" ht="35.1" customHeight="1" x14ac:dyDescent="0.2">
      <c r="A240" s="883" t="s">
        <v>367</v>
      </c>
      <c r="B240" s="884" t="s">
        <v>235</v>
      </c>
      <c r="C240" s="885" t="s">
        <v>225</v>
      </c>
      <c r="D240" s="89"/>
      <c r="E240" s="89" t="s">
        <v>179</v>
      </c>
      <c r="F240" s="933" t="s">
        <v>410</v>
      </c>
      <c r="G240" s="886">
        <v>2700</v>
      </c>
      <c r="H240" s="886">
        <v>2700</v>
      </c>
      <c r="I240" s="886">
        <f>1300+J240</f>
        <v>2400</v>
      </c>
      <c r="J240" s="886">
        <v>1100</v>
      </c>
      <c r="K240" s="886">
        <f>L240</f>
        <v>1100</v>
      </c>
      <c r="L240" s="886">
        <v>1100</v>
      </c>
      <c r="M240" s="886">
        <f t="shared" ref="M240:M249" si="121">G240-I240</f>
        <v>300</v>
      </c>
      <c r="N240" s="886">
        <f>G240-I240</f>
        <v>300</v>
      </c>
      <c r="O240" s="89"/>
      <c r="P240" s="404"/>
      <c r="Q240" s="404"/>
      <c r="R240" s="403"/>
      <c r="S240" s="135"/>
      <c r="V240" s="420"/>
      <c r="W240" s="421"/>
      <c r="Y240" s="682"/>
      <c r="Z240" s="408"/>
      <c r="AD240" s="421"/>
      <c r="AE240" s="421"/>
      <c r="AG240" s="404"/>
    </row>
    <row r="241" spans="1:33" s="419" customFormat="1" ht="35.1" customHeight="1" x14ac:dyDescent="0.2">
      <c r="A241" s="883" t="s">
        <v>367</v>
      </c>
      <c r="B241" s="884" t="s">
        <v>236</v>
      </c>
      <c r="C241" s="885" t="s">
        <v>146</v>
      </c>
      <c r="D241" s="89" t="s">
        <v>408</v>
      </c>
      <c r="E241" s="89" t="s">
        <v>179</v>
      </c>
      <c r="F241" s="933" t="s">
        <v>240</v>
      </c>
      <c r="G241" s="886">
        <v>1600</v>
      </c>
      <c r="H241" s="886">
        <v>1600</v>
      </c>
      <c r="I241" s="886">
        <f>800+J241</f>
        <v>1400</v>
      </c>
      <c r="J241" s="886">
        <v>600</v>
      </c>
      <c r="K241" s="886">
        <f t="shared" ref="K241:K251" si="122">L241</f>
        <v>600</v>
      </c>
      <c r="L241" s="886">
        <v>600</v>
      </c>
      <c r="M241" s="886">
        <f t="shared" si="121"/>
        <v>200</v>
      </c>
      <c r="N241" s="886">
        <f t="shared" ref="N241:N249" si="123">G241-I241</f>
        <v>200</v>
      </c>
      <c r="O241" s="89"/>
      <c r="P241" s="404"/>
      <c r="Q241" s="404"/>
      <c r="R241" s="403"/>
      <c r="S241" s="135"/>
      <c r="V241" s="420"/>
      <c r="W241" s="421"/>
      <c r="Y241" s="682"/>
      <c r="Z241" s="408"/>
      <c r="AD241" s="421"/>
      <c r="AE241" s="421"/>
      <c r="AG241" s="404"/>
    </row>
    <row r="242" spans="1:33" s="419" customFormat="1" ht="35.1" customHeight="1" x14ac:dyDescent="0.2">
      <c r="A242" s="883" t="s">
        <v>367</v>
      </c>
      <c r="B242" s="884" t="s">
        <v>237</v>
      </c>
      <c r="C242" s="885" t="s">
        <v>146</v>
      </c>
      <c r="D242" s="89" t="s">
        <v>408</v>
      </c>
      <c r="E242" s="89" t="s">
        <v>179</v>
      </c>
      <c r="F242" s="933" t="s">
        <v>241</v>
      </c>
      <c r="G242" s="886">
        <v>1600</v>
      </c>
      <c r="H242" s="886">
        <v>1600</v>
      </c>
      <c r="I242" s="886">
        <f>800+J242</f>
        <v>1400</v>
      </c>
      <c r="J242" s="886">
        <v>600</v>
      </c>
      <c r="K242" s="886">
        <f t="shared" si="122"/>
        <v>600</v>
      </c>
      <c r="L242" s="886">
        <v>600</v>
      </c>
      <c r="M242" s="886">
        <f t="shared" si="121"/>
        <v>200</v>
      </c>
      <c r="N242" s="886">
        <f t="shared" si="123"/>
        <v>200</v>
      </c>
      <c r="O242" s="89"/>
      <c r="P242" s="404"/>
      <c r="Q242" s="404"/>
      <c r="R242" s="403"/>
      <c r="S242" s="135"/>
      <c r="V242" s="420"/>
      <c r="W242" s="421"/>
      <c r="Y242" s="682"/>
      <c r="Z242" s="408"/>
      <c r="AD242" s="421"/>
      <c r="AE242" s="421"/>
      <c r="AG242" s="404"/>
    </row>
    <row r="243" spans="1:33" s="419" customFormat="1" ht="35.1" customHeight="1" x14ac:dyDescent="0.2">
      <c r="A243" s="883" t="s">
        <v>367</v>
      </c>
      <c r="B243" s="884" t="s">
        <v>238</v>
      </c>
      <c r="C243" s="885" t="s">
        <v>147</v>
      </c>
      <c r="D243" s="89" t="s">
        <v>409</v>
      </c>
      <c r="E243" s="89" t="s">
        <v>179</v>
      </c>
      <c r="F243" s="933" t="s">
        <v>242</v>
      </c>
      <c r="G243" s="886">
        <v>13500</v>
      </c>
      <c r="H243" s="886">
        <v>13500</v>
      </c>
      <c r="I243" s="886">
        <f>4186+J243</f>
        <v>10186</v>
      </c>
      <c r="J243" s="886">
        <v>6000</v>
      </c>
      <c r="K243" s="886">
        <f t="shared" si="122"/>
        <v>6000</v>
      </c>
      <c r="L243" s="886">
        <v>6000</v>
      </c>
      <c r="M243" s="886">
        <f t="shared" si="121"/>
        <v>3314</v>
      </c>
      <c r="N243" s="886">
        <f t="shared" si="123"/>
        <v>3314</v>
      </c>
      <c r="O243" s="89"/>
      <c r="P243" s="404"/>
      <c r="Q243" s="404"/>
      <c r="R243" s="403"/>
      <c r="S243" s="135"/>
      <c r="V243" s="420"/>
      <c r="W243" s="421"/>
      <c r="Y243" s="682"/>
      <c r="Z243" s="408"/>
      <c r="AD243" s="421"/>
      <c r="AE243" s="421"/>
      <c r="AG243" s="404"/>
    </row>
    <row r="244" spans="1:33" s="419" customFormat="1" ht="35.1" customHeight="1" x14ac:dyDescent="0.2">
      <c r="A244" s="883" t="s">
        <v>367</v>
      </c>
      <c r="B244" s="884" t="s">
        <v>239</v>
      </c>
      <c r="C244" s="885" t="s">
        <v>166</v>
      </c>
      <c r="D244" s="89"/>
      <c r="E244" s="89" t="s">
        <v>179</v>
      </c>
      <c r="F244" s="933" t="s">
        <v>243</v>
      </c>
      <c r="G244" s="886">
        <v>3000</v>
      </c>
      <c r="H244" s="886">
        <v>3000</v>
      </c>
      <c r="I244" s="886">
        <f>1500+J244</f>
        <v>2600</v>
      </c>
      <c r="J244" s="886">
        <v>1100</v>
      </c>
      <c r="K244" s="886">
        <f t="shared" si="122"/>
        <v>1100</v>
      </c>
      <c r="L244" s="886">
        <v>1100</v>
      </c>
      <c r="M244" s="886">
        <f t="shared" si="121"/>
        <v>400</v>
      </c>
      <c r="N244" s="886">
        <f t="shared" si="123"/>
        <v>400</v>
      </c>
      <c r="O244" s="89"/>
      <c r="P244" s="404"/>
      <c r="Q244" s="404"/>
      <c r="R244" s="403"/>
      <c r="S244" s="135"/>
      <c r="V244" s="420"/>
      <c r="W244" s="421"/>
      <c r="Y244" s="682"/>
      <c r="Z244" s="408"/>
      <c r="AD244" s="421"/>
      <c r="AE244" s="421"/>
      <c r="AG244" s="404"/>
    </row>
    <row r="245" spans="1:33" s="419" customFormat="1" ht="47.25" customHeight="1" x14ac:dyDescent="0.2">
      <c r="A245" s="883" t="s">
        <v>367</v>
      </c>
      <c r="B245" s="884" t="s">
        <v>387</v>
      </c>
      <c r="C245" s="933" t="s">
        <v>260</v>
      </c>
      <c r="D245" s="933" t="s">
        <v>392</v>
      </c>
      <c r="E245" s="89" t="s">
        <v>179</v>
      </c>
      <c r="F245" s="933" t="s">
        <v>397</v>
      </c>
      <c r="G245" s="886">
        <v>19542</v>
      </c>
      <c r="H245" s="886">
        <v>19542</v>
      </c>
      <c r="I245" s="886">
        <f>5000+J245</f>
        <v>13000</v>
      </c>
      <c r="J245" s="886">
        <v>8000</v>
      </c>
      <c r="K245" s="886">
        <f t="shared" si="122"/>
        <v>8000</v>
      </c>
      <c r="L245" s="886">
        <v>8000</v>
      </c>
      <c r="M245" s="886">
        <f t="shared" si="121"/>
        <v>6542</v>
      </c>
      <c r="N245" s="886">
        <f t="shared" si="123"/>
        <v>6542</v>
      </c>
      <c r="O245" s="89"/>
      <c r="P245" s="404"/>
      <c r="Q245" s="404"/>
      <c r="R245" s="403"/>
      <c r="S245" s="135"/>
      <c r="V245" s="420"/>
      <c r="W245" s="421"/>
      <c r="Y245" s="682"/>
      <c r="Z245" s="408"/>
      <c r="AD245" s="421"/>
      <c r="AE245" s="421"/>
      <c r="AG245" s="404"/>
    </row>
    <row r="246" spans="1:33" s="419" customFormat="1" ht="35.1" customHeight="1" x14ac:dyDescent="0.2">
      <c r="A246" s="883" t="s">
        <v>367</v>
      </c>
      <c r="B246" s="884" t="s">
        <v>388</v>
      </c>
      <c r="C246" s="933" t="s">
        <v>260</v>
      </c>
      <c r="D246" s="933" t="s">
        <v>393</v>
      </c>
      <c r="E246" s="89" t="s">
        <v>179</v>
      </c>
      <c r="F246" s="933" t="s">
        <v>398</v>
      </c>
      <c r="G246" s="886">
        <v>960</v>
      </c>
      <c r="H246" s="886">
        <v>960</v>
      </c>
      <c r="I246" s="886">
        <f>480+J246</f>
        <v>880</v>
      </c>
      <c r="J246" s="886">
        <v>400</v>
      </c>
      <c r="K246" s="886">
        <f t="shared" si="122"/>
        <v>400</v>
      </c>
      <c r="L246" s="886">
        <v>400</v>
      </c>
      <c r="M246" s="886">
        <f t="shared" si="121"/>
        <v>80</v>
      </c>
      <c r="N246" s="886">
        <f t="shared" si="123"/>
        <v>80</v>
      </c>
      <c r="O246" s="89"/>
      <c r="P246" s="404"/>
      <c r="Q246" s="404"/>
      <c r="R246" s="403"/>
      <c r="S246" s="135"/>
      <c r="V246" s="420"/>
      <c r="W246" s="421"/>
      <c r="Y246" s="682"/>
      <c r="Z246" s="408"/>
      <c r="AD246" s="421"/>
      <c r="AE246" s="421"/>
      <c r="AG246" s="404"/>
    </row>
    <row r="247" spans="1:33" s="419" customFormat="1" ht="35.1" customHeight="1" x14ac:dyDescent="0.2">
      <c r="A247" s="883" t="s">
        <v>367</v>
      </c>
      <c r="B247" s="884" t="s">
        <v>389</v>
      </c>
      <c r="C247" s="933" t="s">
        <v>260</v>
      </c>
      <c r="D247" s="933" t="s">
        <v>394</v>
      </c>
      <c r="E247" s="89" t="s">
        <v>179</v>
      </c>
      <c r="F247" s="933" t="s">
        <v>399</v>
      </c>
      <c r="G247" s="886">
        <v>702</v>
      </c>
      <c r="H247" s="886">
        <v>702</v>
      </c>
      <c r="I247" s="886">
        <f>350+J247</f>
        <v>650</v>
      </c>
      <c r="J247" s="886">
        <v>300</v>
      </c>
      <c r="K247" s="886">
        <f t="shared" si="122"/>
        <v>300</v>
      </c>
      <c r="L247" s="886">
        <v>300</v>
      </c>
      <c r="M247" s="886">
        <f t="shared" si="121"/>
        <v>52</v>
      </c>
      <c r="N247" s="886">
        <f t="shared" si="123"/>
        <v>52</v>
      </c>
      <c r="O247" s="89"/>
      <c r="P247" s="404"/>
      <c r="Q247" s="404"/>
      <c r="R247" s="403"/>
      <c r="S247" s="135"/>
      <c r="V247" s="420"/>
      <c r="W247" s="421"/>
      <c r="Y247" s="682"/>
      <c r="Z247" s="408"/>
      <c r="AD247" s="421"/>
      <c r="AE247" s="421"/>
      <c r="AG247" s="404"/>
    </row>
    <row r="248" spans="1:33" s="419" customFormat="1" ht="35.1" customHeight="1" x14ac:dyDescent="0.2">
      <c r="A248" s="883" t="s">
        <v>367</v>
      </c>
      <c r="B248" s="884" t="s">
        <v>390</v>
      </c>
      <c r="C248" s="933" t="s">
        <v>370</v>
      </c>
      <c r="D248" s="933" t="s">
        <v>395</v>
      </c>
      <c r="E248" s="89" t="s">
        <v>179</v>
      </c>
      <c r="F248" s="933" t="s">
        <v>400</v>
      </c>
      <c r="G248" s="886">
        <v>1120</v>
      </c>
      <c r="H248" s="886">
        <v>1120</v>
      </c>
      <c r="I248" s="886">
        <f>550+J248</f>
        <v>1050</v>
      </c>
      <c r="J248" s="886">
        <v>500</v>
      </c>
      <c r="K248" s="886">
        <f t="shared" si="122"/>
        <v>500</v>
      </c>
      <c r="L248" s="886">
        <v>500</v>
      </c>
      <c r="M248" s="886">
        <f t="shared" si="121"/>
        <v>70</v>
      </c>
      <c r="N248" s="886">
        <f t="shared" si="123"/>
        <v>70</v>
      </c>
      <c r="O248" s="89"/>
      <c r="P248" s="404"/>
      <c r="Q248" s="404"/>
      <c r="R248" s="403"/>
      <c r="S248" s="135"/>
      <c r="V248" s="420"/>
      <c r="W248" s="421"/>
      <c r="Y248" s="682"/>
      <c r="Z248" s="408"/>
      <c r="AD248" s="421"/>
      <c r="AE248" s="421"/>
      <c r="AG248" s="404"/>
    </row>
    <row r="249" spans="1:33" s="419" customFormat="1" ht="35.1" customHeight="1" x14ac:dyDescent="0.2">
      <c r="A249" s="883" t="s">
        <v>367</v>
      </c>
      <c r="B249" s="884" t="s">
        <v>391</v>
      </c>
      <c r="C249" s="933" t="s">
        <v>255</v>
      </c>
      <c r="D249" s="933" t="s">
        <v>396</v>
      </c>
      <c r="E249" s="89" t="s">
        <v>179</v>
      </c>
      <c r="F249" s="933" t="s">
        <v>401</v>
      </c>
      <c r="G249" s="886">
        <v>2280</v>
      </c>
      <c r="H249" s="886">
        <v>2280</v>
      </c>
      <c r="I249" s="886">
        <f>1100+J249</f>
        <v>2052</v>
      </c>
      <c r="J249" s="886">
        <v>952</v>
      </c>
      <c r="K249" s="886">
        <f t="shared" si="122"/>
        <v>952</v>
      </c>
      <c r="L249" s="886">
        <v>952</v>
      </c>
      <c r="M249" s="886">
        <f t="shared" si="121"/>
        <v>228</v>
      </c>
      <c r="N249" s="886">
        <f t="shared" si="123"/>
        <v>228</v>
      </c>
      <c r="O249" s="89"/>
      <c r="P249" s="404"/>
      <c r="Q249" s="404"/>
      <c r="R249" s="403"/>
      <c r="S249" s="135"/>
      <c r="V249" s="420"/>
      <c r="W249" s="421"/>
      <c r="Y249" s="682"/>
      <c r="Z249" s="408"/>
      <c r="AD249" s="421"/>
      <c r="AE249" s="421"/>
      <c r="AG249" s="404"/>
    </row>
    <row r="250" spans="1:33" s="419" customFormat="1" ht="20.100000000000001" customHeight="1" x14ac:dyDescent="0.2">
      <c r="A250" s="872" t="s">
        <v>30</v>
      </c>
      <c r="B250" s="873" t="s">
        <v>463</v>
      </c>
      <c r="C250" s="933"/>
      <c r="D250" s="933"/>
      <c r="E250" s="89"/>
      <c r="F250" s="933"/>
      <c r="G250" s="908">
        <f>SUM(G251)</f>
        <v>6560</v>
      </c>
      <c r="H250" s="908">
        <f t="shared" ref="H250:N250" si="124">SUM(H251)</f>
        <v>6560</v>
      </c>
      <c r="I250" s="908">
        <f t="shared" si="124"/>
        <v>3000</v>
      </c>
      <c r="J250" s="908">
        <f t="shared" si="124"/>
        <v>3000</v>
      </c>
      <c r="K250" s="908">
        <f t="shared" si="124"/>
        <v>3000</v>
      </c>
      <c r="L250" s="908">
        <f t="shared" si="124"/>
        <v>3000</v>
      </c>
      <c r="M250" s="908">
        <f t="shared" si="124"/>
        <v>3560</v>
      </c>
      <c r="N250" s="908">
        <f t="shared" si="124"/>
        <v>2904</v>
      </c>
      <c r="O250" s="89"/>
      <c r="P250" s="404"/>
      <c r="Q250" s="404"/>
      <c r="R250" s="403"/>
      <c r="S250" s="135"/>
      <c r="V250" s="420"/>
      <c r="W250" s="421"/>
      <c r="Y250" s="682"/>
      <c r="Z250" s="408"/>
      <c r="AD250" s="421"/>
      <c r="AE250" s="421"/>
      <c r="AG250" s="404"/>
    </row>
    <row r="251" spans="1:33" s="419" customFormat="1" ht="57" customHeight="1" x14ac:dyDescent="0.2">
      <c r="A251" s="943" t="s">
        <v>367</v>
      </c>
      <c r="B251" s="884" t="s">
        <v>733</v>
      </c>
      <c r="C251" s="934" t="s">
        <v>166</v>
      </c>
      <c r="D251" s="934" t="s">
        <v>526</v>
      </c>
      <c r="E251" s="934" t="s">
        <v>478</v>
      </c>
      <c r="F251" s="934" t="s">
        <v>527</v>
      </c>
      <c r="G251" s="886">
        <v>6560</v>
      </c>
      <c r="H251" s="886">
        <v>6560</v>
      </c>
      <c r="I251" s="886">
        <f>J251</f>
        <v>3000</v>
      </c>
      <c r="J251" s="886">
        <v>3000</v>
      </c>
      <c r="K251" s="886">
        <f t="shared" si="122"/>
        <v>3000</v>
      </c>
      <c r="L251" s="886">
        <v>3000</v>
      </c>
      <c r="M251" s="886">
        <f t="shared" ref="M251" si="125">G251-I251</f>
        <v>3560</v>
      </c>
      <c r="N251" s="886">
        <f>G251*90%-I251</f>
        <v>2904</v>
      </c>
      <c r="O251" s="89"/>
      <c r="P251" s="404"/>
      <c r="Q251" s="404"/>
      <c r="R251" s="403"/>
      <c r="S251" s="135"/>
      <c r="V251" s="420"/>
      <c r="W251" s="421"/>
      <c r="Y251" s="682"/>
      <c r="Z251" s="408"/>
      <c r="AD251" s="421"/>
      <c r="AE251" s="421"/>
      <c r="AG251" s="404"/>
    </row>
    <row r="252" spans="1:33" s="419" customFormat="1" ht="20.100000000000001" customHeight="1" x14ac:dyDescent="0.2">
      <c r="A252" s="872" t="s">
        <v>32</v>
      </c>
      <c r="B252" s="873" t="s">
        <v>583</v>
      </c>
      <c r="C252" s="934"/>
      <c r="D252" s="934"/>
      <c r="E252" s="934"/>
      <c r="F252" s="934"/>
      <c r="G252" s="908">
        <f>SUM(G253:G258)</f>
        <v>22100</v>
      </c>
      <c r="H252" s="908">
        <f>SUM(H253:H258)</f>
        <v>21350</v>
      </c>
      <c r="I252" s="908">
        <f>SUM(I253:I258)</f>
        <v>0</v>
      </c>
      <c r="J252" s="908">
        <f>SUM(J253:J258)</f>
        <v>0</v>
      </c>
      <c r="K252" s="908">
        <f>SUM(K253:K258)</f>
        <v>0</v>
      </c>
      <c r="L252" s="908">
        <f>SUM(L253:L258)</f>
        <v>0</v>
      </c>
      <c r="M252" s="908">
        <f>SUM(M253:M258)</f>
        <v>22100</v>
      </c>
      <c r="N252" s="908">
        <f>SUM(N253:N258)</f>
        <v>11050</v>
      </c>
      <c r="O252" s="89"/>
      <c r="P252" s="404"/>
      <c r="Q252" s="404"/>
      <c r="R252" s="403"/>
      <c r="S252" s="135"/>
      <c r="V252" s="420"/>
      <c r="W252" s="421"/>
      <c r="Y252" s="682"/>
      <c r="Z252" s="408"/>
      <c r="AD252" s="421"/>
      <c r="AE252" s="421"/>
      <c r="AG252" s="404"/>
    </row>
    <row r="253" spans="1:33" s="419" customFormat="1" ht="35.1" customHeight="1" x14ac:dyDescent="0.2">
      <c r="A253" s="943" t="s">
        <v>367</v>
      </c>
      <c r="B253" s="884" t="s">
        <v>640</v>
      </c>
      <c r="C253" s="931" t="s">
        <v>255</v>
      </c>
      <c r="D253" s="936" t="s">
        <v>641</v>
      </c>
      <c r="E253" s="934" t="s">
        <v>605</v>
      </c>
      <c r="F253" s="934"/>
      <c r="G253" s="952">
        <v>5500</v>
      </c>
      <c r="H253" s="952">
        <v>5300</v>
      </c>
      <c r="I253" s="886"/>
      <c r="J253" s="886"/>
      <c r="K253" s="886"/>
      <c r="L253" s="886"/>
      <c r="M253" s="886">
        <f t="shared" ref="M253:M255" si="126">G253-I253</f>
        <v>5500</v>
      </c>
      <c r="N253" s="886">
        <f>G253*50%</f>
        <v>2750</v>
      </c>
      <c r="O253" s="89"/>
      <c r="P253" s="404"/>
      <c r="Q253" s="404"/>
      <c r="R253" s="403"/>
      <c r="S253" s="135"/>
      <c r="V253" s="420"/>
      <c r="W253" s="421"/>
      <c r="Y253" s="682"/>
      <c r="Z253" s="408"/>
      <c r="AD253" s="421"/>
      <c r="AE253" s="421"/>
      <c r="AG253" s="404"/>
    </row>
    <row r="254" spans="1:33" s="419" customFormat="1" ht="35.1" customHeight="1" x14ac:dyDescent="0.2">
      <c r="A254" s="943" t="s">
        <v>367</v>
      </c>
      <c r="B254" s="884" t="s">
        <v>718</v>
      </c>
      <c r="C254" s="931" t="s">
        <v>719</v>
      </c>
      <c r="D254" s="936" t="s">
        <v>720</v>
      </c>
      <c r="E254" s="934" t="s">
        <v>605</v>
      </c>
      <c r="F254" s="934"/>
      <c r="G254" s="953">
        <v>2200</v>
      </c>
      <c r="H254" s="953">
        <v>2100</v>
      </c>
      <c r="I254" s="886"/>
      <c r="J254" s="886"/>
      <c r="K254" s="886"/>
      <c r="L254" s="886"/>
      <c r="M254" s="886">
        <f t="shared" si="126"/>
        <v>2200</v>
      </c>
      <c r="N254" s="886">
        <f t="shared" ref="N254:N258" si="127">G254*50%</f>
        <v>1100</v>
      </c>
      <c r="O254" s="89"/>
      <c r="P254" s="404"/>
      <c r="Q254" s="404"/>
      <c r="R254" s="403"/>
      <c r="S254" s="135"/>
      <c r="V254" s="420"/>
      <c r="W254" s="421"/>
      <c r="Y254" s="682"/>
      <c r="Z254" s="408"/>
      <c r="AD254" s="421"/>
      <c r="AE254" s="421"/>
      <c r="AG254" s="404"/>
    </row>
    <row r="255" spans="1:33" s="419" customFormat="1" ht="45" customHeight="1" x14ac:dyDescent="0.2">
      <c r="A255" s="943" t="s">
        <v>367</v>
      </c>
      <c r="B255" s="884" t="s">
        <v>721</v>
      </c>
      <c r="C255" s="931" t="s">
        <v>260</v>
      </c>
      <c r="D255" s="936" t="s">
        <v>722</v>
      </c>
      <c r="E255" s="934" t="s">
        <v>605</v>
      </c>
      <c r="F255" s="934"/>
      <c r="G255" s="953">
        <v>3200</v>
      </c>
      <c r="H255" s="953">
        <v>3000</v>
      </c>
      <c r="I255" s="886"/>
      <c r="J255" s="886"/>
      <c r="K255" s="886"/>
      <c r="L255" s="886"/>
      <c r="M255" s="886">
        <f t="shared" si="126"/>
        <v>3200</v>
      </c>
      <c r="N255" s="886">
        <f t="shared" si="127"/>
        <v>1600</v>
      </c>
      <c r="O255" s="89"/>
      <c r="P255" s="404"/>
      <c r="Q255" s="404"/>
      <c r="R255" s="403"/>
      <c r="S255" s="135"/>
      <c r="V255" s="420"/>
      <c r="W255" s="421"/>
      <c r="Y255" s="682"/>
      <c r="Z255" s="408"/>
      <c r="AD255" s="421"/>
      <c r="AE255" s="421"/>
      <c r="AG255" s="404"/>
    </row>
    <row r="256" spans="1:33" s="419" customFormat="1" ht="57" customHeight="1" x14ac:dyDescent="0.2">
      <c r="A256" s="943" t="s">
        <v>367</v>
      </c>
      <c r="B256" s="884" t="s">
        <v>723</v>
      </c>
      <c r="C256" s="931" t="s">
        <v>260</v>
      </c>
      <c r="D256" s="936" t="s">
        <v>724</v>
      </c>
      <c r="E256" s="934" t="s">
        <v>605</v>
      </c>
      <c r="F256" s="934"/>
      <c r="G256" s="952">
        <v>1200</v>
      </c>
      <c r="H256" s="952">
        <v>1100</v>
      </c>
      <c r="I256" s="886"/>
      <c r="J256" s="886"/>
      <c r="K256" s="886"/>
      <c r="L256" s="886"/>
      <c r="M256" s="886">
        <f t="shared" ref="M256:M257" si="128">G256-I256</f>
        <v>1200</v>
      </c>
      <c r="N256" s="886">
        <f t="shared" si="127"/>
        <v>600</v>
      </c>
      <c r="O256" s="89"/>
      <c r="P256" s="404"/>
      <c r="Q256" s="404"/>
      <c r="R256" s="403"/>
      <c r="S256" s="135"/>
      <c r="V256" s="420"/>
      <c r="W256" s="421"/>
      <c r="Y256" s="682"/>
      <c r="Z256" s="408"/>
      <c r="AD256" s="421"/>
      <c r="AE256" s="421"/>
      <c r="AG256" s="404"/>
    </row>
    <row r="257" spans="1:33" s="419" customFormat="1" ht="45" customHeight="1" x14ac:dyDescent="0.2">
      <c r="A257" s="943" t="s">
        <v>367</v>
      </c>
      <c r="B257" s="884" t="s">
        <v>725</v>
      </c>
      <c r="C257" s="931" t="s">
        <v>255</v>
      </c>
      <c r="D257" s="936" t="s">
        <v>726</v>
      </c>
      <c r="E257" s="934" t="s">
        <v>605</v>
      </c>
      <c r="F257" s="934"/>
      <c r="G257" s="952">
        <v>6000</v>
      </c>
      <c r="H257" s="952">
        <v>5850</v>
      </c>
      <c r="I257" s="886"/>
      <c r="J257" s="886"/>
      <c r="K257" s="886"/>
      <c r="L257" s="886"/>
      <c r="M257" s="886">
        <f t="shared" si="128"/>
        <v>6000</v>
      </c>
      <c r="N257" s="886">
        <f t="shared" si="127"/>
        <v>3000</v>
      </c>
      <c r="O257" s="89"/>
      <c r="P257" s="404"/>
      <c r="Q257" s="404"/>
      <c r="R257" s="403"/>
      <c r="S257" s="135"/>
      <c r="V257" s="420"/>
      <c r="W257" s="421"/>
      <c r="Y257" s="682"/>
      <c r="Z257" s="408"/>
      <c r="AD257" s="421"/>
      <c r="AE257" s="421"/>
      <c r="AG257" s="404"/>
    </row>
    <row r="258" spans="1:33" s="419" customFormat="1" ht="32.25" customHeight="1" x14ac:dyDescent="0.2">
      <c r="A258" s="943" t="s">
        <v>367</v>
      </c>
      <c r="B258" s="884" t="s">
        <v>727</v>
      </c>
      <c r="C258" s="931" t="s">
        <v>719</v>
      </c>
      <c r="D258" s="936" t="s">
        <v>728</v>
      </c>
      <c r="E258" s="934" t="s">
        <v>605</v>
      </c>
      <c r="F258" s="934"/>
      <c r="G258" s="952">
        <v>4000</v>
      </c>
      <c r="H258" s="952">
        <v>4000</v>
      </c>
      <c r="I258" s="886"/>
      <c r="J258" s="886"/>
      <c r="K258" s="886"/>
      <c r="L258" s="886"/>
      <c r="M258" s="886">
        <f t="shared" ref="M258" si="129">G258-I258</f>
        <v>4000</v>
      </c>
      <c r="N258" s="886">
        <f t="shared" si="127"/>
        <v>2000</v>
      </c>
      <c r="O258" s="89"/>
      <c r="P258" s="404"/>
      <c r="Q258" s="404"/>
      <c r="R258" s="403"/>
      <c r="S258" s="135"/>
      <c r="V258" s="420"/>
      <c r="W258" s="421"/>
      <c r="Y258" s="682"/>
      <c r="Z258" s="408"/>
      <c r="AD258" s="421"/>
      <c r="AE258" s="421"/>
      <c r="AG258" s="404"/>
    </row>
    <row r="259" spans="1:33" s="75" customFormat="1" ht="15" x14ac:dyDescent="0.2">
      <c r="A259" s="403"/>
      <c r="B259" s="404"/>
      <c r="C259" s="706"/>
      <c r="D259" s="83"/>
      <c r="E259" s="707"/>
      <c r="F259" s="403"/>
      <c r="G259" s="407"/>
      <c r="H259" s="407"/>
      <c r="I259" s="407"/>
      <c r="J259" s="407"/>
      <c r="K259" s="407"/>
      <c r="L259" s="408"/>
      <c r="M259" s="408"/>
      <c r="N259" s="408"/>
      <c r="O259" s="404"/>
      <c r="P259" s="83"/>
      <c r="Q259" s="83"/>
      <c r="R259" s="143"/>
      <c r="S259" s="135"/>
      <c r="V259" s="139"/>
      <c r="W259" s="77"/>
      <c r="Y259" s="919"/>
      <c r="Z259" s="408"/>
      <c r="AD259" s="77"/>
      <c r="AE259" s="77"/>
      <c r="AG259" s="74"/>
    </row>
    <row r="260" spans="1:33" ht="13.5" hidden="1" x14ac:dyDescent="0.2">
      <c r="A260" s="781"/>
      <c r="B260" s="781"/>
      <c r="C260" s="708"/>
      <c r="D260" s="708"/>
      <c r="E260" s="708"/>
      <c r="O260" s="83"/>
      <c r="P260" s="83"/>
      <c r="Q260" s="83"/>
    </row>
    <row r="261" spans="1:33" hidden="1" x14ac:dyDescent="0.2">
      <c r="A261" s="839"/>
      <c r="B261" s="840" t="s">
        <v>405</v>
      </c>
      <c r="C261" s="841"/>
      <c r="D261" s="841"/>
      <c r="E261" s="841"/>
      <c r="F261" s="840"/>
      <c r="G261" s="842">
        <f>SUM(G262:G279)</f>
        <v>519000</v>
      </c>
      <c r="H261" s="842"/>
      <c r="I261" s="842">
        <f>SUM(I262:I279)</f>
        <v>453285</v>
      </c>
      <c r="J261" s="842"/>
      <c r="K261" s="842"/>
      <c r="L261" s="842"/>
      <c r="M261" s="842"/>
      <c r="N261" s="842"/>
      <c r="O261" s="840"/>
      <c r="P261" s="166"/>
      <c r="Q261" s="167"/>
      <c r="R261" s="844"/>
      <c r="S261" s="842">
        <f>SUM(S262:S279)</f>
        <v>4</v>
      </c>
    </row>
    <row r="262" spans="1:33" hidden="1" x14ac:dyDescent="0.2">
      <c r="A262" s="89">
        <v>1</v>
      </c>
      <c r="B262" s="90" t="s">
        <v>268</v>
      </c>
      <c r="C262" s="709"/>
      <c r="D262" s="709"/>
      <c r="E262" s="709"/>
      <c r="F262" s="88"/>
      <c r="G262" s="101">
        <f t="shared" ref="G262:G279" si="130">SUMIF($S$10:$S$17,B262,$G$10:$G$17)</f>
        <v>519000</v>
      </c>
      <c r="H262" s="101"/>
      <c r="I262" s="101">
        <f t="shared" ref="I262:I279" si="131">SUMIF($S$10:$S$17,B262,$I$10:$I$17)</f>
        <v>453285</v>
      </c>
      <c r="J262" s="101"/>
      <c r="K262" s="101"/>
      <c r="L262" s="101"/>
      <c r="M262" s="101"/>
      <c r="N262" s="101"/>
      <c r="O262" s="88"/>
      <c r="P262" s="169"/>
      <c r="R262" s="845"/>
      <c r="S262" s="171">
        <f t="shared" ref="S262:S279" si="132">COUNTIF($S$9:$S$17,B262)</f>
        <v>4</v>
      </c>
    </row>
    <row r="263" spans="1:33" hidden="1" x14ac:dyDescent="0.2">
      <c r="A263" s="89">
        <v>2</v>
      </c>
      <c r="B263" s="88" t="s">
        <v>404</v>
      </c>
      <c r="C263" s="709"/>
      <c r="D263" s="709"/>
      <c r="E263" s="709"/>
      <c r="F263" s="88"/>
      <c r="G263" s="101">
        <f t="shared" si="130"/>
        <v>0</v>
      </c>
      <c r="H263" s="101"/>
      <c r="I263" s="101">
        <f t="shared" si="131"/>
        <v>0</v>
      </c>
      <c r="J263" s="101"/>
      <c r="K263" s="101"/>
      <c r="L263" s="101"/>
      <c r="M263" s="101"/>
      <c r="N263" s="101"/>
      <c r="O263" s="88"/>
      <c r="P263" s="169"/>
      <c r="R263" s="845"/>
      <c r="S263" s="171">
        <f t="shared" si="132"/>
        <v>0</v>
      </c>
    </row>
    <row r="264" spans="1:33" hidden="1" x14ac:dyDescent="0.2">
      <c r="A264" s="89">
        <v>3</v>
      </c>
      <c r="B264" s="74" t="s">
        <v>403</v>
      </c>
      <c r="C264" s="709"/>
      <c r="D264" s="709"/>
      <c r="E264" s="709"/>
      <c r="F264" s="88"/>
      <c r="G264" s="101">
        <f t="shared" si="130"/>
        <v>0</v>
      </c>
      <c r="H264" s="101"/>
      <c r="I264" s="101">
        <f t="shared" si="131"/>
        <v>0</v>
      </c>
      <c r="J264" s="101"/>
      <c r="K264" s="101"/>
      <c r="L264" s="101"/>
      <c r="M264" s="101"/>
      <c r="N264" s="101"/>
      <c r="O264" s="88"/>
      <c r="P264" s="169"/>
      <c r="R264" s="845"/>
      <c r="S264" s="171">
        <f t="shared" si="132"/>
        <v>0</v>
      </c>
    </row>
    <row r="265" spans="1:33" hidden="1" x14ac:dyDescent="0.2">
      <c r="A265" s="89">
        <v>4</v>
      </c>
      <c r="B265" s="91" t="s">
        <v>353</v>
      </c>
      <c r="C265" s="709"/>
      <c r="D265" s="709"/>
      <c r="E265" s="709"/>
      <c r="F265" s="88"/>
      <c r="G265" s="101">
        <f t="shared" si="130"/>
        <v>0</v>
      </c>
      <c r="H265" s="101"/>
      <c r="I265" s="101">
        <f t="shared" si="131"/>
        <v>0</v>
      </c>
      <c r="J265" s="101"/>
      <c r="K265" s="101"/>
      <c r="L265" s="101"/>
      <c r="M265" s="101"/>
      <c r="N265" s="101"/>
      <c r="O265" s="88"/>
      <c r="P265" s="169"/>
      <c r="R265" s="845"/>
      <c r="S265" s="171">
        <f t="shared" si="132"/>
        <v>0</v>
      </c>
    </row>
    <row r="266" spans="1:33" hidden="1" x14ac:dyDescent="0.2">
      <c r="A266" s="89">
        <v>5</v>
      </c>
      <c r="B266" s="91" t="s">
        <v>274</v>
      </c>
      <c r="C266" s="709"/>
      <c r="D266" s="709"/>
      <c r="E266" s="709"/>
      <c r="F266" s="88"/>
      <c r="G266" s="101">
        <f t="shared" si="130"/>
        <v>0</v>
      </c>
      <c r="H266" s="101"/>
      <c r="I266" s="101">
        <f t="shared" si="131"/>
        <v>0</v>
      </c>
      <c r="J266" s="101"/>
      <c r="K266" s="101"/>
      <c r="L266" s="101"/>
      <c r="M266" s="101"/>
      <c r="N266" s="101"/>
      <c r="O266" s="88"/>
      <c r="P266" s="169"/>
      <c r="R266" s="845"/>
      <c r="S266" s="171">
        <f t="shared" si="132"/>
        <v>0</v>
      </c>
    </row>
    <row r="267" spans="1:33" hidden="1" x14ac:dyDescent="0.2">
      <c r="A267" s="89">
        <v>6</v>
      </c>
      <c r="B267" s="91" t="s">
        <v>279</v>
      </c>
      <c r="C267" s="709"/>
      <c r="D267" s="709"/>
      <c r="E267" s="709"/>
      <c r="F267" s="88"/>
      <c r="G267" s="101">
        <f t="shared" si="130"/>
        <v>0</v>
      </c>
      <c r="H267" s="101"/>
      <c r="I267" s="101">
        <f t="shared" si="131"/>
        <v>0</v>
      </c>
      <c r="J267" s="101"/>
      <c r="K267" s="101"/>
      <c r="L267" s="101"/>
      <c r="M267" s="101"/>
      <c r="N267" s="101"/>
      <c r="O267" s="88"/>
      <c r="P267" s="169"/>
      <c r="R267" s="845"/>
      <c r="S267" s="171">
        <f t="shared" si="132"/>
        <v>0</v>
      </c>
    </row>
    <row r="268" spans="1:33" hidden="1" x14ac:dyDescent="0.2">
      <c r="A268" s="89">
        <v>7</v>
      </c>
      <c r="B268" s="91" t="s">
        <v>277</v>
      </c>
      <c r="C268" s="709"/>
      <c r="D268" s="709"/>
      <c r="E268" s="709"/>
      <c r="F268" s="88"/>
      <c r="G268" s="101">
        <f t="shared" si="130"/>
        <v>0</v>
      </c>
      <c r="H268" s="101"/>
      <c r="I268" s="101">
        <f t="shared" si="131"/>
        <v>0</v>
      </c>
      <c r="J268" s="101"/>
      <c r="K268" s="101"/>
      <c r="L268" s="101"/>
      <c r="M268" s="101"/>
      <c r="N268" s="101"/>
      <c r="O268" s="88"/>
      <c r="P268" s="169"/>
      <c r="R268" s="845"/>
      <c r="S268" s="171">
        <f t="shared" si="132"/>
        <v>0</v>
      </c>
      <c r="V268" s="74">
        <v>7</v>
      </c>
      <c r="W268" s="77">
        <f>I268</f>
        <v>0</v>
      </c>
    </row>
    <row r="269" spans="1:33" hidden="1" x14ac:dyDescent="0.2">
      <c r="A269" s="89">
        <v>8</v>
      </c>
      <c r="B269" s="91" t="s">
        <v>270</v>
      </c>
      <c r="C269" s="709"/>
      <c r="D269" s="709"/>
      <c r="E269" s="709"/>
      <c r="F269" s="88"/>
      <c r="G269" s="101">
        <f t="shared" si="130"/>
        <v>0</v>
      </c>
      <c r="H269" s="101"/>
      <c r="I269" s="101">
        <f t="shared" si="131"/>
        <v>0</v>
      </c>
      <c r="J269" s="101"/>
      <c r="K269" s="101"/>
      <c r="L269" s="101"/>
      <c r="M269" s="101"/>
      <c r="N269" s="101"/>
      <c r="O269" s="88"/>
      <c r="P269" s="169"/>
      <c r="R269" s="845"/>
      <c r="S269" s="171">
        <f t="shared" si="132"/>
        <v>0</v>
      </c>
      <c r="W269" s="77"/>
    </row>
    <row r="270" spans="1:33" hidden="1" x14ac:dyDescent="0.2">
      <c r="A270" s="89">
        <v>9</v>
      </c>
      <c r="B270" s="93" t="s">
        <v>276</v>
      </c>
      <c r="C270" s="709"/>
      <c r="D270" s="709"/>
      <c r="E270" s="709"/>
      <c r="F270" s="88"/>
      <c r="G270" s="101">
        <f t="shared" si="130"/>
        <v>0</v>
      </c>
      <c r="H270" s="101"/>
      <c r="I270" s="101">
        <f t="shared" si="131"/>
        <v>0</v>
      </c>
      <c r="J270" s="101"/>
      <c r="K270" s="101"/>
      <c r="L270" s="101"/>
      <c r="M270" s="101"/>
      <c r="N270" s="101"/>
      <c r="O270" s="88"/>
      <c r="P270" s="169"/>
      <c r="R270" s="845"/>
      <c r="S270" s="171">
        <f t="shared" si="132"/>
        <v>0</v>
      </c>
    </row>
    <row r="271" spans="1:33" hidden="1" x14ac:dyDescent="0.2">
      <c r="A271" s="89">
        <v>10</v>
      </c>
      <c r="B271" s="91" t="s">
        <v>352</v>
      </c>
      <c r="C271" s="709"/>
      <c r="D271" s="709"/>
      <c r="E271" s="709"/>
      <c r="F271" s="88"/>
      <c r="G271" s="101">
        <f t="shared" si="130"/>
        <v>0</v>
      </c>
      <c r="H271" s="101"/>
      <c r="I271" s="101">
        <f t="shared" si="131"/>
        <v>0</v>
      </c>
      <c r="J271" s="101"/>
      <c r="K271" s="101"/>
      <c r="L271" s="101"/>
      <c r="M271" s="101"/>
      <c r="N271" s="101"/>
      <c r="O271" s="88"/>
      <c r="P271" s="169"/>
      <c r="R271" s="845"/>
      <c r="S271" s="171">
        <f t="shared" si="132"/>
        <v>0</v>
      </c>
    </row>
    <row r="272" spans="1:33" hidden="1" x14ac:dyDescent="0.2">
      <c r="A272" s="89">
        <v>11</v>
      </c>
      <c r="B272" s="91" t="s">
        <v>280</v>
      </c>
      <c r="C272" s="709"/>
      <c r="D272" s="709"/>
      <c r="E272" s="709"/>
      <c r="F272" s="88"/>
      <c r="G272" s="101">
        <f t="shared" si="130"/>
        <v>0</v>
      </c>
      <c r="H272" s="101"/>
      <c r="I272" s="101">
        <f t="shared" si="131"/>
        <v>0</v>
      </c>
      <c r="J272" s="101"/>
      <c r="K272" s="101"/>
      <c r="L272" s="101"/>
      <c r="M272" s="101"/>
      <c r="N272" s="101"/>
      <c r="O272" s="88"/>
      <c r="P272" s="169"/>
      <c r="R272" s="845"/>
      <c r="S272" s="171">
        <f t="shared" si="132"/>
        <v>0</v>
      </c>
    </row>
    <row r="273" spans="1:45" hidden="1" x14ac:dyDescent="0.2">
      <c r="A273" s="89">
        <v>12</v>
      </c>
      <c r="B273" s="91" t="s">
        <v>272</v>
      </c>
      <c r="C273" s="709"/>
      <c r="D273" s="709"/>
      <c r="E273" s="709"/>
      <c r="F273" s="88"/>
      <c r="G273" s="101">
        <f t="shared" si="130"/>
        <v>0</v>
      </c>
      <c r="H273" s="101"/>
      <c r="I273" s="101">
        <f t="shared" si="131"/>
        <v>0</v>
      </c>
      <c r="J273" s="101"/>
      <c r="K273" s="101"/>
      <c r="L273" s="101"/>
      <c r="M273" s="101"/>
      <c r="N273" s="101"/>
      <c r="O273" s="88"/>
      <c r="P273" s="169"/>
      <c r="R273" s="845"/>
      <c r="S273" s="171">
        <f t="shared" si="132"/>
        <v>0</v>
      </c>
      <c r="V273" s="74">
        <v>3</v>
      </c>
      <c r="W273" s="77">
        <f>I273</f>
        <v>0</v>
      </c>
    </row>
    <row r="274" spans="1:45" hidden="1" x14ac:dyDescent="0.2">
      <c r="A274" s="89">
        <v>13</v>
      </c>
      <c r="B274" s="91" t="s">
        <v>278</v>
      </c>
      <c r="C274" s="709"/>
      <c r="D274" s="709"/>
      <c r="E274" s="709"/>
      <c r="F274" s="88"/>
      <c r="G274" s="101">
        <f t="shared" si="130"/>
        <v>0</v>
      </c>
      <c r="H274" s="101"/>
      <c r="I274" s="101">
        <f t="shared" si="131"/>
        <v>0</v>
      </c>
      <c r="J274" s="101"/>
      <c r="K274" s="101"/>
      <c r="L274" s="101"/>
      <c r="M274" s="101"/>
      <c r="N274" s="101"/>
      <c r="O274" s="88"/>
      <c r="P274" s="169"/>
      <c r="R274" s="845"/>
      <c r="S274" s="171">
        <f t="shared" si="132"/>
        <v>0</v>
      </c>
    </row>
    <row r="275" spans="1:45" hidden="1" x14ac:dyDescent="0.2">
      <c r="A275" s="89">
        <v>14</v>
      </c>
      <c r="B275" s="91" t="s">
        <v>271</v>
      </c>
      <c r="C275" s="709"/>
      <c r="D275" s="709"/>
      <c r="E275" s="709"/>
      <c r="F275" s="88"/>
      <c r="G275" s="101">
        <f t="shared" si="130"/>
        <v>0</v>
      </c>
      <c r="H275" s="101"/>
      <c r="I275" s="101">
        <f t="shared" si="131"/>
        <v>0</v>
      </c>
      <c r="J275" s="101"/>
      <c r="K275" s="101"/>
      <c r="L275" s="101"/>
      <c r="M275" s="101"/>
      <c r="N275" s="101"/>
      <c r="O275" s="88"/>
      <c r="P275" s="169"/>
      <c r="R275" s="845"/>
      <c r="S275" s="171">
        <f t="shared" si="132"/>
        <v>0</v>
      </c>
      <c r="V275" s="74">
        <v>5</v>
      </c>
      <c r="W275" s="77">
        <f>I275</f>
        <v>0</v>
      </c>
    </row>
    <row r="276" spans="1:45" hidden="1" x14ac:dyDescent="0.2">
      <c r="A276" s="89">
        <v>15</v>
      </c>
      <c r="B276" s="91" t="s">
        <v>269</v>
      </c>
      <c r="C276" s="709"/>
      <c r="D276" s="709"/>
      <c r="E276" s="709"/>
      <c r="F276" s="88"/>
      <c r="G276" s="101">
        <f t="shared" si="130"/>
        <v>0</v>
      </c>
      <c r="H276" s="101"/>
      <c r="I276" s="101">
        <f t="shared" si="131"/>
        <v>0</v>
      </c>
      <c r="J276" s="101"/>
      <c r="K276" s="101"/>
      <c r="L276" s="101"/>
      <c r="M276" s="101"/>
      <c r="N276" s="101"/>
      <c r="O276" s="88"/>
      <c r="P276" s="169"/>
      <c r="R276" s="845"/>
      <c r="S276" s="171">
        <f t="shared" si="132"/>
        <v>0</v>
      </c>
      <c r="V276" s="74">
        <v>6</v>
      </c>
      <c r="W276" s="77">
        <f>I276</f>
        <v>0</v>
      </c>
    </row>
    <row r="277" spans="1:45" hidden="1" x14ac:dyDescent="0.2">
      <c r="A277" s="89">
        <v>16</v>
      </c>
      <c r="B277" s="91" t="s">
        <v>275</v>
      </c>
      <c r="C277" s="709"/>
      <c r="D277" s="709"/>
      <c r="E277" s="709"/>
      <c r="F277" s="88"/>
      <c r="G277" s="101">
        <f t="shared" si="130"/>
        <v>0</v>
      </c>
      <c r="H277" s="101"/>
      <c r="I277" s="101">
        <f t="shared" si="131"/>
        <v>0</v>
      </c>
      <c r="J277" s="101"/>
      <c r="K277" s="101"/>
      <c r="L277" s="101"/>
      <c r="M277" s="101"/>
      <c r="N277" s="101"/>
      <c r="O277" s="88"/>
      <c r="P277" s="169"/>
      <c r="R277" s="845"/>
      <c r="S277" s="171">
        <f t="shared" si="132"/>
        <v>0</v>
      </c>
      <c r="V277" s="74">
        <v>3</v>
      </c>
      <c r="W277" s="77">
        <f>I277</f>
        <v>0</v>
      </c>
    </row>
    <row r="278" spans="1:45" hidden="1" x14ac:dyDescent="0.2">
      <c r="A278" s="89">
        <v>17</v>
      </c>
      <c r="B278" s="91" t="s">
        <v>273</v>
      </c>
      <c r="C278" s="709"/>
      <c r="D278" s="709"/>
      <c r="E278" s="709"/>
      <c r="F278" s="88"/>
      <c r="G278" s="101">
        <f t="shared" si="130"/>
        <v>0</v>
      </c>
      <c r="H278" s="101"/>
      <c r="I278" s="101">
        <f t="shared" si="131"/>
        <v>0</v>
      </c>
      <c r="J278" s="101"/>
      <c r="K278" s="101"/>
      <c r="L278" s="101"/>
      <c r="M278" s="101"/>
      <c r="N278" s="101"/>
      <c r="O278" s="88"/>
      <c r="P278" s="169"/>
      <c r="R278" s="845"/>
      <c r="S278" s="171">
        <f t="shared" si="132"/>
        <v>0</v>
      </c>
      <c r="V278" s="74">
        <v>4</v>
      </c>
      <c r="W278" s="77">
        <f>I278</f>
        <v>0</v>
      </c>
    </row>
    <row r="279" spans="1:45" hidden="1" x14ac:dyDescent="0.2">
      <c r="A279" s="746"/>
      <c r="B279" s="915" t="s">
        <v>536</v>
      </c>
      <c r="G279" s="101">
        <f t="shared" si="130"/>
        <v>0</v>
      </c>
      <c r="H279" s="101"/>
      <c r="I279" s="101">
        <f t="shared" si="131"/>
        <v>0</v>
      </c>
      <c r="J279" s="101"/>
      <c r="K279" s="101"/>
      <c r="L279" s="101"/>
      <c r="M279" s="101"/>
      <c r="N279" s="101"/>
      <c r="S279" s="171">
        <f t="shared" si="132"/>
        <v>0</v>
      </c>
      <c r="V279" s="74">
        <f>SUM(V268:V278)</f>
        <v>28</v>
      </c>
    </row>
    <row r="280" spans="1:45" hidden="1" x14ac:dyDescent="0.2">
      <c r="A280" s="746"/>
    </row>
    <row r="281" spans="1:45" hidden="1" x14ac:dyDescent="0.2"/>
    <row r="285" spans="1:45" s="76" customFormat="1" x14ac:dyDescent="0.2">
      <c r="A285" s="74"/>
      <c r="B285" s="74"/>
      <c r="C285" s="83"/>
      <c r="D285" s="83"/>
      <c r="E285" s="83"/>
      <c r="F285" s="74"/>
      <c r="G285" s="77"/>
      <c r="H285" s="77"/>
      <c r="I285" s="77"/>
      <c r="J285" s="77"/>
      <c r="K285" s="77"/>
      <c r="L285" s="77"/>
      <c r="M285" s="77"/>
      <c r="N285" s="77"/>
      <c r="O285" s="74"/>
      <c r="P285" s="74"/>
      <c r="Q285" s="74"/>
      <c r="R285" s="143"/>
      <c r="S285" s="74"/>
      <c r="T285" s="74"/>
      <c r="U285" s="74"/>
      <c r="V285" s="74"/>
      <c r="W285" s="74"/>
      <c r="X285" s="74"/>
      <c r="Y285" s="74"/>
      <c r="Z285" s="74"/>
      <c r="AA285" s="74"/>
      <c r="AB285" s="74"/>
      <c r="AC285" s="74"/>
      <c r="AD285" s="74"/>
      <c r="AE285" s="74"/>
      <c r="AF285" s="74"/>
      <c r="AG285" s="74"/>
      <c r="AH285" s="74"/>
      <c r="AI285" s="74"/>
      <c r="AJ285" s="74"/>
      <c r="AK285" s="74"/>
      <c r="AL285" s="74"/>
      <c r="AM285" s="74"/>
      <c r="AN285" s="74"/>
      <c r="AO285" s="74"/>
      <c r="AP285" s="74"/>
      <c r="AQ285" s="74"/>
      <c r="AR285" s="74"/>
      <c r="AS285" s="74"/>
    </row>
    <row r="324" spans="1:45" s="76" customFormat="1" x14ac:dyDescent="0.2">
      <c r="A324" s="74"/>
      <c r="B324" s="74"/>
      <c r="C324" s="83"/>
      <c r="D324" s="83"/>
      <c r="E324" s="83"/>
      <c r="F324" s="74"/>
      <c r="G324" s="74"/>
      <c r="H324" s="74"/>
      <c r="I324" s="77" t="e">
        <f>#REF!</f>
        <v>#REF!</v>
      </c>
      <c r="J324" s="77"/>
      <c r="O324" s="74"/>
      <c r="P324" s="74"/>
      <c r="Q324" s="74"/>
      <c r="R324" s="143"/>
      <c r="S324" s="74"/>
      <c r="T324" s="74"/>
      <c r="U324" s="74"/>
      <c r="V324" s="74"/>
      <c r="W324" s="74"/>
      <c r="X324" s="74"/>
      <c r="Y324" s="74"/>
      <c r="Z324" s="74"/>
      <c r="AA324" s="74"/>
      <c r="AB324" s="74"/>
      <c r="AC324" s="74"/>
      <c r="AD324" s="74"/>
      <c r="AE324" s="74"/>
      <c r="AF324" s="74"/>
      <c r="AG324" s="74"/>
      <c r="AH324" s="74"/>
      <c r="AI324" s="74"/>
      <c r="AJ324" s="74"/>
      <c r="AK324" s="74"/>
      <c r="AL324" s="74"/>
      <c r="AM324" s="74"/>
      <c r="AN324" s="74"/>
      <c r="AO324" s="74"/>
      <c r="AP324" s="74"/>
      <c r="AQ324" s="74"/>
      <c r="AR324" s="74"/>
      <c r="AS324" s="74"/>
    </row>
    <row r="325" spans="1:45" s="76" customFormat="1" x14ac:dyDescent="0.2">
      <c r="A325" s="74"/>
      <c r="B325" s="74"/>
      <c r="C325" s="83"/>
      <c r="D325" s="83"/>
      <c r="E325" s="83"/>
      <c r="F325" s="74"/>
      <c r="G325" s="74"/>
      <c r="H325" s="74"/>
      <c r="I325" s="77" t="e">
        <f>#REF!</f>
        <v>#REF!</v>
      </c>
      <c r="J325" s="77"/>
      <c r="O325" s="74"/>
      <c r="P325" s="74"/>
      <c r="Q325" s="74"/>
      <c r="R325" s="143"/>
      <c r="S325" s="74"/>
      <c r="T325" s="74"/>
      <c r="U325" s="74"/>
      <c r="V325" s="74"/>
      <c r="W325" s="74"/>
      <c r="X325" s="74"/>
      <c r="Y325" s="74"/>
      <c r="Z325" s="74"/>
      <c r="AA325" s="74"/>
      <c r="AB325" s="74"/>
      <c r="AC325" s="74"/>
      <c r="AD325" s="74"/>
      <c r="AE325" s="74"/>
      <c r="AF325" s="74"/>
      <c r="AG325" s="74"/>
      <c r="AH325" s="74"/>
      <c r="AI325" s="74"/>
      <c r="AJ325" s="74"/>
      <c r="AK325" s="74"/>
      <c r="AL325" s="74"/>
      <c r="AM325" s="74"/>
      <c r="AN325" s="74"/>
      <c r="AO325" s="74"/>
      <c r="AP325" s="74"/>
      <c r="AQ325" s="74"/>
      <c r="AR325" s="74"/>
      <c r="AS325" s="74"/>
    </row>
    <row r="326" spans="1:45" s="76" customFormat="1" x14ac:dyDescent="0.2">
      <c r="A326" s="74"/>
      <c r="B326" s="74"/>
      <c r="C326" s="83"/>
      <c r="D326" s="83"/>
      <c r="E326" s="83"/>
      <c r="F326" s="74"/>
      <c r="G326" s="74"/>
      <c r="H326" s="74"/>
      <c r="I326" s="77" t="e">
        <f>I325+I324</f>
        <v>#REF!</v>
      </c>
      <c r="J326" s="77"/>
      <c r="K326" s="401"/>
      <c r="L326" s="401"/>
      <c r="M326" s="401"/>
      <c r="N326" s="401"/>
      <c r="O326" s="74"/>
      <c r="P326" s="74"/>
      <c r="Q326" s="74"/>
      <c r="R326" s="143"/>
      <c r="S326" s="74"/>
      <c r="T326" s="74"/>
      <c r="U326" s="74"/>
      <c r="V326" s="74"/>
      <c r="W326" s="74"/>
      <c r="X326" s="74"/>
      <c r="Y326" s="74"/>
      <c r="Z326" s="74"/>
      <c r="AA326" s="74"/>
      <c r="AB326" s="74"/>
      <c r="AC326" s="74"/>
      <c r="AD326" s="74"/>
      <c r="AE326" s="74"/>
      <c r="AF326" s="74"/>
      <c r="AG326" s="74"/>
      <c r="AH326" s="74"/>
      <c r="AI326" s="74"/>
      <c r="AJ326" s="74"/>
      <c r="AK326" s="74"/>
      <c r="AL326" s="74"/>
      <c r="AM326" s="74"/>
      <c r="AN326" s="74"/>
      <c r="AO326" s="74"/>
      <c r="AP326" s="74"/>
      <c r="AQ326" s="74"/>
      <c r="AR326" s="74"/>
      <c r="AS326" s="74"/>
    </row>
    <row r="328" spans="1:45" s="76" customFormat="1" x14ac:dyDescent="0.2">
      <c r="A328" s="74"/>
      <c r="B328" s="74"/>
      <c r="C328" s="83"/>
      <c r="D328" s="83"/>
      <c r="E328" s="83"/>
      <c r="F328" s="74"/>
      <c r="G328" s="74"/>
      <c r="H328" s="74"/>
      <c r="I328" s="74"/>
      <c r="J328" s="74"/>
      <c r="O328" s="74"/>
      <c r="P328" s="74"/>
      <c r="Q328" s="74"/>
      <c r="R328" s="143"/>
      <c r="S328" s="74"/>
      <c r="T328" s="74"/>
      <c r="U328" s="74"/>
      <c r="V328" s="74"/>
      <c r="W328" s="74"/>
      <c r="X328" s="74"/>
      <c r="Y328" s="74"/>
      <c r="Z328" s="74"/>
      <c r="AA328" s="74"/>
      <c r="AB328" s="74"/>
      <c r="AC328" s="74"/>
      <c r="AD328" s="74"/>
      <c r="AE328" s="74"/>
      <c r="AF328" s="74"/>
      <c r="AG328" s="74"/>
      <c r="AH328" s="74"/>
      <c r="AI328" s="74"/>
      <c r="AJ328" s="74"/>
      <c r="AK328" s="74"/>
      <c r="AL328" s="74"/>
      <c r="AM328" s="74"/>
      <c r="AN328" s="74"/>
      <c r="AO328" s="74"/>
      <c r="AP328" s="74"/>
      <c r="AQ328" s="74"/>
      <c r="AR328" s="74"/>
      <c r="AS328" s="74"/>
    </row>
  </sheetData>
  <mergeCells count="26">
    <mergeCell ref="A1:O1"/>
    <mergeCell ref="A2:O2"/>
    <mergeCell ref="A3:O3"/>
    <mergeCell ref="L4:O4"/>
    <mergeCell ref="A5:A7"/>
    <mergeCell ref="B5:B7"/>
    <mergeCell ref="C5:C7"/>
    <mergeCell ref="D5:D7"/>
    <mergeCell ref="E5:E7"/>
    <mergeCell ref="F5:G5"/>
    <mergeCell ref="M5:M7"/>
    <mergeCell ref="AL12:AM12"/>
    <mergeCell ref="A260:B260"/>
    <mergeCell ref="N5:N7"/>
    <mergeCell ref="S5:S7"/>
    <mergeCell ref="U5:U7"/>
    <mergeCell ref="F6:F7"/>
    <mergeCell ref="G6:G7"/>
    <mergeCell ref="I6:I7"/>
    <mergeCell ref="J6:J7"/>
    <mergeCell ref="K6:K7"/>
    <mergeCell ref="L6:L7"/>
    <mergeCell ref="H5:H7"/>
    <mergeCell ref="I5:J5"/>
    <mergeCell ref="K5:L5"/>
    <mergeCell ref="O5:O7"/>
  </mergeCells>
  <printOptions horizontalCentered="1"/>
  <pageMargins left="0.19685039370078741" right="0.19685039370078741" top="0.51181102362204722" bottom="0.46" header="0.51181102362204722" footer="0.26"/>
  <pageSetup paperSize="9" scale="70" orientation="landscape" r:id="rId1"/>
  <headerFooter>
    <oddFooter>Page &amp;P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W160"/>
  <sheetViews>
    <sheetView zoomScale="85" zoomScaleNormal="85" zoomScaleSheetLayoutView="130" workbookViewId="0">
      <pane ySplit="7" topLeftCell="A81" activePane="bottomLeft" state="frozen"/>
      <selection pane="bottomLeft" activeCell="K89" sqref="K89"/>
    </sheetView>
  </sheetViews>
  <sheetFormatPr defaultColWidth="9.33203125" defaultRowHeight="12.75" x14ac:dyDescent="0.2"/>
  <cols>
    <col min="1" max="1" width="5.33203125" style="74" customWidth="1"/>
    <col min="2" max="2" width="60" style="74" customWidth="1"/>
    <col min="3" max="3" width="9.33203125" style="74" customWidth="1"/>
    <col min="4" max="4" width="8.6640625" style="74" customWidth="1"/>
    <col min="5" max="5" width="7.83203125" style="74" customWidth="1"/>
    <col min="6" max="6" width="14.5" style="74" customWidth="1"/>
    <col min="7" max="7" width="12.5" style="74" customWidth="1"/>
    <col min="8" max="8" width="11.6640625" style="74" customWidth="1"/>
    <col min="9" max="9" width="13" style="76" customWidth="1"/>
    <col min="10" max="10" width="10.5" style="76" customWidth="1"/>
    <col min="11" max="11" width="11.83203125" style="81" customWidth="1"/>
    <col min="12" max="16" width="12" style="81" customWidth="1"/>
    <col min="17" max="17" width="8.6640625" style="76" customWidth="1"/>
    <col min="18" max="18" width="9.83203125" style="76" customWidth="1"/>
    <col min="19" max="21" width="6.1640625" style="74" customWidth="1"/>
    <col min="22" max="22" width="8.33203125" style="120" customWidth="1"/>
    <col min="23" max="23" width="17.33203125" style="74" customWidth="1"/>
    <col min="24" max="24" width="10.5" style="74" customWidth="1"/>
    <col min="25" max="25" width="23.5" style="74" customWidth="1"/>
    <col min="26" max="26" width="10.1640625" style="74" customWidth="1"/>
    <col min="27" max="27" width="11.5" style="74" customWidth="1"/>
    <col min="28" max="28" width="11.6640625" style="103" customWidth="1"/>
    <col min="29" max="30" width="9.33203125" style="103" customWidth="1"/>
    <col min="31" max="31" width="9.83203125" style="103" customWidth="1"/>
    <col min="32" max="32" width="9.33203125" style="103" customWidth="1"/>
    <col min="33" max="33" width="9.33203125" style="103"/>
    <col min="34" max="34" width="11.6640625" style="103" bestFit="1" customWidth="1"/>
    <col min="35" max="35" width="12.33203125" style="103" customWidth="1"/>
    <col min="36" max="36" width="11.1640625" style="103" bestFit="1" customWidth="1"/>
    <col min="37" max="43" width="9.33203125" style="103"/>
    <col min="44" max="16384" width="9.33203125" style="74"/>
  </cols>
  <sheetData>
    <row r="1" spans="1:43" ht="15.75" x14ac:dyDescent="0.2">
      <c r="A1" s="770" t="s">
        <v>603</v>
      </c>
      <c r="B1" s="770"/>
      <c r="C1" s="770"/>
      <c r="D1" s="770"/>
      <c r="E1" s="770"/>
      <c r="F1" s="770"/>
      <c r="G1" s="770"/>
      <c r="H1" s="770"/>
      <c r="I1" s="770"/>
      <c r="J1" s="770"/>
      <c r="K1" s="770"/>
      <c r="L1" s="770"/>
      <c r="M1" s="770"/>
      <c r="N1" s="770"/>
      <c r="O1" s="770"/>
      <c r="P1" s="770"/>
      <c r="Q1" s="770"/>
      <c r="R1" s="770"/>
      <c r="S1" s="770"/>
      <c r="T1" s="119"/>
      <c r="U1" s="119"/>
      <c r="Y1" s="77"/>
    </row>
    <row r="2" spans="1:43" ht="18.600000000000001" customHeight="1" x14ac:dyDescent="0.2">
      <c r="A2" s="771" t="s">
        <v>653</v>
      </c>
      <c r="B2" s="771"/>
      <c r="C2" s="771"/>
      <c r="D2" s="771"/>
      <c r="E2" s="771"/>
      <c r="F2" s="771"/>
      <c r="G2" s="771"/>
      <c r="H2" s="771"/>
      <c r="I2" s="771"/>
      <c r="J2" s="771"/>
      <c r="K2" s="771"/>
      <c r="L2" s="771"/>
      <c r="M2" s="771"/>
      <c r="N2" s="771"/>
      <c r="O2" s="771"/>
      <c r="P2" s="771"/>
      <c r="Q2" s="771"/>
      <c r="R2" s="771"/>
      <c r="S2" s="771"/>
      <c r="T2" s="675"/>
      <c r="U2" s="675"/>
    </row>
    <row r="3" spans="1:43" ht="17.25" customHeight="1" x14ac:dyDescent="0.2">
      <c r="A3" s="772" t="s">
        <v>575</v>
      </c>
      <c r="B3" s="772"/>
      <c r="C3" s="772"/>
      <c r="D3" s="772"/>
      <c r="E3" s="772"/>
      <c r="F3" s="772"/>
      <c r="G3" s="772"/>
      <c r="H3" s="772"/>
      <c r="I3" s="772"/>
      <c r="J3" s="772"/>
      <c r="K3" s="772"/>
      <c r="L3" s="772"/>
      <c r="M3" s="772"/>
      <c r="N3" s="772"/>
      <c r="O3" s="772"/>
      <c r="P3" s="772"/>
      <c r="Q3" s="772"/>
      <c r="R3" s="772"/>
      <c r="S3" s="772"/>
      <c r="T3" s="676"/>
      <c r="U3" s="676"/>
      <c r="V3" s="121"/>
    </row>
    <row r="4" spans="1:43" ht="21.75" customHeight="1" thickBot="1" x14ac:dyDescent="0.25">
      <c r="A4" s="78"/>
      <c r="B4" s="78"/>
      <c r="C4" s="78"/>
      <c r="D4" s="78"/>
      <c r="E4" s="78"/>
      <c r="F4" s="78"/>
      <c r="G4" s="78"/>
      <c r="H4" s="78"/>
      <c r="I4" s="80"/>
      <c r="J4" s="100"/>
      <c r="K4" s="402"/>
      <c r="L4" s="402"/>
      <c r="M4" s="402"/>
      <c r="N4" s="402"/>
      <c r="O4" s="402"/>
      <c r="P4" s="777" t="s">
        <v>109</v>
      </c>
      <c r="Q4" s="777"/>
      <c r="R4" s="777"/>
      <c r="S4" s="777"/>
      <c r="T4" s="122"/>
      <c r="U4" s="122"/>
      <c r="V4" s="121"/>
    </row>
    <row r="5" spans="1:43" ht="30.75" customHeight="1" x14ac:dyDescent="0.2">
      <c r="A5" s="762" t="s">
        <v>84</v>
      </c>
      <c r="B5" s="764" t="s">
        <v>85</v>
      </c>
      <c r="C5" s="782" t="s">
        <v>133</v>
      </c>
      <c r="D5" s="782" t="s">
        <v>134</v>
      </c>
      <c r="E5" s="782" t="s">
        <v>135</v>
      </c>
      <c r="F5" s="764" t="s">
        <v>86</v>
      </c>
      <c r="G5" s="764"/>
      <c r="H5" s="764" t="s">
        <v>414</v>
      </c>
      <c r="I5" s="760" t="s">
        <v>107</v>
      </c>
      <c r="J5" s="760"/>
      <c r="K5" s="760" t="s">
        <v>655</v>
      </c>
      <c r="L5" s="760"/>
      <c r="M5" s="760" t="s">
        <v>577</v>
      </c>
      <c r="N5" s="760"/>
      <c r="O5" s="760" t="s">
        <v>578</v>
      </c>
      <c r="P5" s="760"/>
      <c r="Q5" s="760" t="s">
        <v>117</v>
      </c>
      <c r="R5" s="760" t="s">
        <v>579</v>
      </c>
      <c r="S5" s="758" t="s">
        <v>88</v>
      </c>
      <c r="T5" s="123"/>
      <c r="U5" s="123"/>
      <c r="W5" s="766" t="s">
        <v>267</v>
      </c>
      <c r="X5" s="124">
        <f>92/173%</f>
        <v>53.179190751445084</v>
      </c>
      <c r="Y5" s="757" t="s">
        <v>106</v>
      </c>
    </row>
    <row r="6" spans="1:43" ht="18.75" customHeight="1" x14ac:dyDescent="0.2">
      <c r="A6" s="763"/>
      <c r="B6" s="765"/>
      <c r="C6" s="783"/>
      <c r="D6" s="783"/>
      <c r="E6" s="783"/>
      <c r="F6" s="765" t="s">
        <v>89</v>
      </c>
      <c r="G6" s="765" t="s">
        <v>90</v>
      </c>
      <c r="H6" s="765"/>
      <c r="I6" s="761"/>
      <c r="J6" s="761"/>
      <c r="K6" s="761"/>
      <c r="L6" s="761"/>
      <c r="M6" s="761"/>
      <c r="N6" s="761"/>
      <c r="O6" s="761"/>
      <c r="P6" s="761"/>
      <c r="Q6" s="761"/>
      <c r="R6" s="761"/>
      <c r="S6" s="759"/>
      <c r="T6" s="123"/>
      <c r="U6" s="123"/>
      <c r="W6" s="766"/>
      <c r="Y6" s="757"/>
    </row>
    <row r="7" spans="1:43" ht="77.25" customHeight="1" x14ac:dyDescent="0.2">
      <c r="A7" s="789"/>
      <c r="B7" s="788"/>
      <c r="C7" s="790"/>
      <c r="D7" s="790"/>
      <c r="E7" s="790"/>
      <c r="F7" s="788"/>
      <c r="G7" s="788"/>
      <c r="H7" s="788"/>
      <c r="I7" s="671" t="s">
        <v>108</v>
      </c>
      <c r="J7" s="679" t="s">
        <v>415</v>
      </c>
      <c r="K7" s="679" t="s">
        <v>23</v>
      </c>
      <c r="L7" s="679" t="s">
        <v>132</v>
      </c>
      <c r="M7" s="679" t="s">
        <v>23</v>
      </c>
      <c r="N7" s="679" t="s">
        <v>132</v>
      </c>
      <c r="O7" s="679" t="s">
        <v>23</v>
      </c>
      <c r="P7" s="679" t="s">
        <v>132</v>
      </c>
      <c r="Q7" s="786"/>
      <c r="R7" s="786"/>
      <c r="S7" s="787"/>
      <c r="T7" s="123"/>
      <c r="U7" s="123"/>
      <c r="V7" s="125">
        <f>H8+1813</f>
        <v>61498.502</v>
      </c>
      <c r="W7" s="766"/>
      <c r="Y7" s="757"/>
    </row>
    <row r="8" spans="1:43" ht="16.899999999999999" customHeight="1" x14ac:dyDescent="0.2">
      <c r="A8" s="652"/>
      <c r="B8" s="200" t="s">
        <v>23</v>
      </c>
      <c r="C8" s="200"/>
      <c r="D8" s="200"/>
      <c r="E8" s="200"/>
      <c r="F8" s="653"/>
      <c r="G8" s="201">
        <f t="shared" ref="G8:P8" si="0">G14+G27</f>
        <v>650361</v>
      </c>
      <c r="H8" s="201">
        <f t="shared" si="0"/>
        <v>59685.502</v>
      </c>
      <c r="I8" s="201">
        <f t="shared" si="0"/>
        <v>106561.45</v>
      </c>
      <c r="J8" s="201">
        <f t="shared" si="0"/>
        <v>7727</v>
      </c>
      <c r="K8" s="201">
        <f t="shared" si="0"/>
        <v>33402.876000000004</v>
      </c>
      <c r="L8" s="201">
        <f t="shared" si="0"/>
        <v>27921.648999999998</v>
      </c>
      <c r="M8" s="201">
        <f t="shared" si="0"/>
        <v>527.38599999999997</v>
      </c>
      <c r="N8" s="201">
        <f t="shared" si="0"/>
        <v>527.38599999999997</v>
      </c>
      <c r="O8" s="201">
        <f t="shared" si="0"/>
        <v>59685.502</v>
      </c>
      <c r="P8" s="201">
        <f t="shared" si="0"/>
        <v>527.38599999999997</v>
      </c>
      <c r="Q8" s="654">
        <f t="shared" ref="Q8:Q14" si="1">K8/H8%</f>
        <v>55.964806997853522</v>
      </c>
      <c r="R8" s="201">
        <f>R14+R27</f>
        <v>91357.701000000001</v>
      </c>
      <c r="S8" s="655">
        <f>SUM(S9:S13)</f>
        <v>48</v>
      </c>
      <c r="T8" s="126"/>
      <c r="U8" s="126"/>
      <c r="X8" s="127">
        <f>Q8-31.84</f>
        <v>24.124806997853522</v>
      </c>
      <c r="Z8" s="77">
        <f>H8+66627</f>
        <v>126312.50200000001</v>
      </c>
      <c r="AA8" s="128">
        <f>800+45808+43818</f>
        <v>90426</v>
      </c>
    </row>
    <row r="9" spans="1:43" s="79" customFormat="1" ht="18" hidden="1" customHeight="1" x14ac:dyDescent="0.2">
      <c r="A9" s="186">
        <v>1</v>
      </c>
      <c r="B9" s="187" t="s">
        <v>127</v>
      </c>
      <c r="C9" s="187"/>
      <c r="D9" s="187"/>
      <c r="E9" s="187"/>
      <c r="F9" s="187"/>
      <c r="G9" s="188">
        <f>SUMIF($V$14:$V$91,V9,$G$14:$G$91)</f>
        <v>349732</v>
      </c>
      <c r="H9" s="188">
        <f>SUMIF($V$14:$V$91,V9,$H$14:$H$91)</f>
        <v>1772.6949999999997</v>
      </c>
      <c r="I9" s="233">
        <f>SUMIF($V$14:$V$91,V9,$I$14:$I$91)</f>
        <v>0</v>
      </c>
      <c r="J9" s="188">
        <f>SUMIF($V$14:$V$91,V9,$J$14:$J$91)</f>
        <v>0</v>
      </c>
      <c r="K9" s="188">
        <f>SUMIF($V$14:$V$91,V9,$K$14:$K$91)</f>
        <v>1216.7879999999998</v>
      </c>
      <c r="L9" s="188">
        <f>SUMIF($V$14:$V$91,V9,$L$14:$L$91)</f>
        <v>1216.7879999999998</v>
      </c>
      <c r="M9" s="188">
        <f>SUMIF($V$14:$V$91,V9,$M$14:$M$91)</f>
        <v>527.38599999999997</v>
      </c>
      <c r="N9" s="188">
        <f>SUMIF($V$14:$V$91,V9,$N$14:$N$91)</f>
        <v>527.38599999999997</v>
      </c>
      <c r="O9" s="188">
        <f>SUMIF($V$14:$V$91,V9,$O$14:$O$91)</f>
        <v>1772.6949999999997</v>
      </c>
      <c r="P9" s="188">
        <f>SUMIF($V$14:$V$91,V9,$P$14:$P$91)</f>
        <v>527.38599999999997</v>
      </c>
      <c r="Q9" s="189">
        <f t="shared" si="1"/>
        <v>68.640572687348921</v>
      </c>
      <c r="R9" s="188">
        <f>SUMIF($V$14:$V$91,V9,$R$14:$R$91)</f>
        <v>0</v>
      </c>
      <c r="S9" s="190">
        <f>COUNTIF($V$14:$V$91,V9)</f>
        <v>10</v>
      </c>
      <c r="T9" s="129"/>
      <c r="U9" s="129"/>
      <c r="V9" s="120" t="s">
        <v>124</v>
      </c>
      <c r="AA9" s="130">
        <v>66627</v>
      </c>
      <c r="AB9" s="103"/>
      <c r="AC9" s="103"/>
      <c r="AD9" s="103"/>
      <c r="AE9" s="103"/>
      <c r="AF9" s="103"/>
      <c r="AG9" s="103"/>
      <c r="AH9" s="103"/>
      <c r="AI9" s="103"/>
      <c r="AJ9" s="103"/>
      <c r="AK9" s="103"/>
      <c r="AL9" s="103"/>
      <c r="AM9" s="103"/>
      <c r="AN9" s="103"/>
      <c r="AO9" s="103"/>
      <c r="AP9" s="103"/>
      <c r="AQ9" s="103"/>
    </row>
    <row r="10" spans="1:43" s="79" customFormat="1" ht="18" hidden="1" customHeight="1" x14ac:dyDescent="0.2">
      <c r="A10" s="186">
        <v>2</v>
      </c>
      <c r="B10" s="187" t="s">
        <v>128</v>
      </c>
      <c r="C10" s="187"/>
      <c r="D10" s="187"/>
      <c r="E10" s="187"/>
      <c r="F10" s="187"/>
      <c r="G10" s="188">
        <f>SUMIF($V$14:$V$91,V10,$G$14:$G$91)</f>
        <v>52097</v>
      </c>
      <c r="H10" s="188">
        <f>SUMIF($V$14:$V$91,V10,$H$14:$H$91)</f>
        <v>5803.5160000000005</v>
      </c>
      <c r="I10" s="233">
        <f>SUMIF($V$14:$V$91,V10,$I$14:$I$91)</f>
        <v>50796.495999999999</v>
      </c>
      <c r="J10" s="188">
        <f>SUMIF($V$14:$V$91,V10,$J$14:$J$91)</f>
        <v>0</v>
      </c>
      <c r="K10" s="188">
        <f>SUMIF($V$14:$V$91,V10,$K$14:$K$91)</f>
        <v>5685.9440000000004</v>
      </c>
      <c r="L10" s="188">
        <f>SUMIF($V$14:$V$91,V10,$L$14:$L$91)</f>
        <v>5387.7169999999996</v>
      </c>
      <c r="M10" s="188">
        <f>SUMIF($V$14:$V$91,V10,$M$14:$M$91)</f>
        <v>0</v>
      </c>
      <c r="N10" s="188">
        <f>SUMIF($V$14:$V$91,V10,$N$14:$N$91)</f>
        <v>0</v>
      </c>
      <c r="O10" s="188">
        <f>SUMIF($V$14:$V$91,V10,$O$14:$O$91)</f>
        <v>5803.5160000000005</v>
      </c>
      <c r="P10" s="188">
        <f>SUMIF($V$14:$V$91,V10,$P$14:$P$91)</f>
        <v>0</v>
      </c>
      <c r="Q10" s="189">
        <f t="shared" si="1"/>
        <v>97.974124651332048</v>
      </c>
      <c r="R10" s="188">
        <f>SUMIF($V$14:$V$91,V10,$R$14:$R$91)</f>
        <v>0</v>
      </c>
      <c r="S10" s="190">
        <f>COUNTIF($V$14:$V$91,V10)</f>
        <v>11</v>
      </c>
      <c r="T10" s="129"/>
      <c r="U10" s="129"/>
      <c r="V10" s="120" t="s">
        <v>125</v>
      </c>
      <c r="AA10" s="130">
        <f>AA8+AA9</f>
        <v>157053</v>
      </c>
      <c r="AB10" s="103"/>
      <c r="AC10" s="103"/>
      <c r="AD10" s="103"/>
      <c r="AE10" s="103"/>
      <c r="AF10" s="103"/>
      <c r="AG10" s="103"/>
      <c r="AH10" s="103"/>
      <c r="AI10" s="103"/>
      <c r="AJ10" s="103"/>
      <c r="AK10" s="103"/>
      <c r="AL10" s="103"/>
      <c r="AM10" s="103"/>
      <c r="AN10" s="103"/>
      <c r="AO10" s="103"/>
      <c r="AP10" s="103"/>
      <c r="AQ10" s="103"/>
    </row>
    <row r="11" spans="1:43" s="79" customFormat="1" ht="18" hidden="1" customHeight="1" x14ac:dyDescent="0.2">
      <c r="A11" s="186">
        <v>3</v>
      </c>
      <c r="B11" s="187" t="s">
        <v>129</v>
      </c>
      <c r="C11" s="187"/>
      <c r="D11" s="298"/>
      <c r="E11" s="187"/>
      <c r="F11" s="187"/>
      <c r="G11" s="188">
        <f>SUMIF($V$14:$V$91,V11,$G$14:$G$91)</f>
        <v>15450</v>
      </c>
      <c r="H11" s="188">
        <f>SUMIF($V$14:$V$91,V11,$H$14:$H$91)</f>
        <v>8550.2910000000011</v>
      </c>
      <c r="I11" s="233">
        <f>SUMIF($V$14:$V$91,V11,$I$14:$I$91)</f>
        <v>13704.089</v>
      </c>
      <c r="J11" s="188">
        <f>SUMIF($V$14:$V$91,V11,$J$14:$J$91)</f>
        <v>0</v>
      </c>
      <c r="K11" s="188">
        <f>SUMIF($V$14:$V$91,V11,$K$14:$K$91)</f>
        <v>6100</v>
      </c>
      <c r="L11" s="188">
        <f>SUMIF($V$14:$V$91,V11,$L$14:$L$91)</f>
        <v>6100</v>
      </c>
      <c r="M11" s="188">
        <f>SUMIF($V$14:$V$91,V11,$M$14:$M$91)</f>
        <v>0</v>
      </c>
      <c r="N11" s="188">
        <f>SUMIF($V$14:$V$91,V11,$N$14:$N$91)</f>
        <v>0</v>
      </c>
      <c r="O11" s="188">
        <f>SUMIF($V$14:$V$91,V11,$O$14:$O$91)</f>
        <v>8550.2910000000011</v>
      </c>
      <c r="P11" s="188">
        <f>SUMIF($V$14:$V$91,V11,$P$14:$P$91)</f>
        <v>0</v>
      </c>
      <c r="Q11" s="188">
        <f t="shared" si="1"/>
        <v>71.342601088079917</v>
      </c>
      <c r="R11" s="188">
        <f>SUMIF($V$14:$V$91,V11,$R$14:$R$91)</f>
        <v>2199.7089999999998</v>
      </c>
      <c r="S11" s="190">
        <f>COUNTIF($V$14:$V$91,V11)</f>
        <v>3</v>
      </c>
      <c r="T11" s="129"/>
      <c r="U11" s="129"/>
      <c r="V11" s="120" t="s">
        <v>126</v>
      </c>
      <c r="AB11" s="103"/>
      <c r="AC11" s="103"/>
      <c r="AD11" s="103"/>
      <c r="AE11" s="103"/>
      <c r="AF11" s="103"/>
      <c r="AG11" s="103"/>
      <c r="AH11" s="103"/>
      <c r="AI11" s="103"/>
      <c r="AJ11" s="103"/>
      <c r="AK11" s="103"/>
      <c r="AL11" s="103"/>
      <c r="AM11" s="103"/>
      <c r="AN11" s="103"/>
      <c r="AO11" s="103"/>
      <c r="AP11" s="103"/>
      <c r="AQ11" s="103"/>
    </row>
    <row r="12" spans="1:43" s="79" customFormat="1" ht="18" hidden="1" customHeight="1" x14ac:dyDescent="0.2">
      <c r="A12" s="186">
        <v>4</v>
      </c>
      <c r="B12" s="187" t="s">
        <v>130</v>
      </c>
      <c r="C12" s="187"/>
      <c r="D12" s="187"/>
      <c r="E12" s="187"/>
      <c r="F12" s="187"/>
      <c r="G12" s="188">
        <f>SUMIF($V$14:$V$91,V12,$G$14:$G$91)</f>
        <v>146952</v>
      </c>
      <c r="H12" s="188">
        <f>SUMIF($V$14:$V$91,V12,$H$14:$H$91)</f>
        <v>35809</v>
      </c>
      <c r="I12" s="233">
        <f>SUMIF($V$14:$V$91,V12,$I$14:$I$91)</f>
        <v>41060.864999999998</v>
      </c>
      <c r="J12" s="188">
        <f>SUMIF($V$14:$V$91,V12,$J$14:$J$91)</f>
        <v>7652</v>
      </c>
      <c r="K12" s="188">
        <f>SUMIF($V$14:$V$91,V12,$K$14:$K$91)</f>
        <v>17481.358</v>
      </c>
      <c r="L12" s="188">
        <f>SUMIF($V$14:$V$91,V12,$L$14:$L$91)</f>
        <v>14415.358</v>
      </c>
      <c r="M12" s="188">
        <f>SUMIF($V$14:$V$91,V12,$M$14:$M$91)</f>
        <v>0</v>
      </c>
      <c r="N12" s="188">
        <f>SUMIF($V$14:$V$91,V12,$N$14:$N$91)</f>
        <v>0</v>
      </c>
      <c r="O12" s="188">
        <f>SUMIF($V$14:$V$91,V12,$O$14:$O$91)</f>
        <v>35809</v>
      </c>
      <c r="P12" s="188">
        <f>SUMIF($V$14:$V$91,V12,$P$14:$P$91)</f>
        <v>0</v>
      </c>
      <c r="Q12" s="189">
        <f t="shared" si="1"/>
        <v>48.818336172470609</v>
      </c>
      <c r="R12" s="188">
        <f>SUMIF($V$14:$V$91,V12,$R$14:$R$91)</f>
        <v>43471.991999999998</v>
      </c>
      <c r="S12" s="190">
        <f>COUNTIF($V$14:$V$91,V12)</f>
        <v>18</v>
      </c>
      <c r="T12" s="129"/>
      <c r="U12" s="129"/>
      <c r="V12" s="120" t="s">
        <v>122</v>
      </c>
      <c r="AB12" s="103"/>
      <c r="AC12" s="103"/>
      <c r="AD12" s="103"/>
      <c r="AE12" s="103"/>
      <c r="AF12" s="103"/>
      <c r="AG12" s="103"/>
      <c r="AH12" s="103"/>
      <c r="AI12" s="103"/>
      <c r="AJ12" s="103"/>
      <c r="AK12" s="103"/>
      <c r="AL12" s="103"/>
      <c r="AM12" s="103"/>
      <c r="AN12" s="103"/>
      <c r="AO12" s="103"/>
      <c r="AP12" s="103"/>
      <c r="AQ12" s="103"/>
    </row>
    <row r="13" spans="1:43" s="79" customFormat="1" ht="18" hidden="1" customHeight="1" x14ac:dyDescent="0.2">
      <c r="A13" s="186">
        <v>5</v>
      </c>
      <c r="B13" s="187" t="s">
        <v>131</v>
      </c>
      <c r="C13" s="187"/>
      <c r="D13" s="187"/>
      <c r="E13" s="187"/>
      <c r="F13" s="187"/>
      <c r="G13" s="188">
        <f>SUMIF($V$14:$V$91,V13,$G$14:$G$91)</f>
        <v>80130</v>
      </c>
      <c r="H13" s="188">
        <f>SUMIF($V$14:$V$91,V13,$H$14:$H$91)</f>
        <v>7750</v>
      </c>
      <c r="I13" s="233">
        <f>SUMIF($V$14:$V$91,V13,$I$14:$I$91)</f>
        <v>1000</v>
      </c>
      <c r="J13" s="188">
        <f>SUMIF($V$14:$V$91,V13,$J$14:$J$91)</f>
        <v>75</v>
      </c>
      <c r="K13" s="188">
        <f>SUMIF($V$14:$V$91,V13,$K$14:$K$91)</f>
        <v>2918.7860000000001</v>
      </c>
      <c r="L13" s="188">
        <f>SUMIF($V$14:$V$91,V13,$L$14:$L$91)</f>
        <v>801.78599999999994</v>
      </c>
      <c r="M13" s="188">
        <f>SUMIF($V$14:$V$91,V13,$M$14:$M$91)</f>
        <v>0</v>
      </c>
      <c r="N13" s="188">
        <f>SUMIF($V$14:$V$91,V13,$N$14:$N$91)</f>
        <v>0</v>
      </c>
      <c r="O13" s="188">
        <f>SUMIF($V$14:$V$91,V13,$O$14:$O$91)</f>
        <v>7750</v>
      </c>
      <c r="P13" s="188">
        <f>SUMIF($V$14:$V$91,V13,$P$14:$P$91)</f>
        <v>0</v>
      </c>
      <c r="Q13" s="189">
        <f t="shared" si="1"/>
        <v>37.661754838709676</v>
      </c>
      <c r="R13" s="188">
        <f>SUMIF($V$14:$V$91,V13,$R$14:$R$91)</f>
        <v>28426</v>
      </c>
      <c r="S13" s="190">
        <f>COUNTIF($V$14:$V$91,V13)</f>
        <v>6</v>
      </c>
      <c r="T13" s="129"/>
      <c r="U13" s="129"/>
      <c r="V13" s="120" t="s">
        <v>123</v>
      </c>
      <c r="AB13" s="103"/>
      <c r="AC13" s="103"/>
      <c r="AD13" s="103"/>
      <c r="AE13" s="103"/>
      <c r="AF13" s="103"/>
      <c r="AG13" s="103"/>
      <c r="AH13" s="103"/>
      <c r="AI13" s="103"/>
      <c r="AJ13" s="103"/>
      <c r="AK13" s="103"/>
      <c r="AL13" s="103"/>
      <c r="AM13" s="103"/>
      <c r="AN13" s="103"/>
      <c r="AO13" s="103"/>
      <c r="AP13" s="103"/>
      <c r="AQ13" s="103"/>
    </row>
    <row r="14" spans="1:43" ht="17.45" customHeight="1" x14ac:dyDescent="0.2">
      <c r="A14" s="299" t="s">
        <v>24</v>
      </c>
      <c r="B14" s="300" t="s">
        <v>8</v>
      </c>
      <c r="C14" s="300"/>
      <c r="D14" s="300"/>
      <c r="E14" s="300"/>
      <c r="F14" s="301"/>
      <c r="G14" s="302">
        <f>G15+G21+G23+G25</f>
        <v>134270</v>
      </c>
      <c r="H14" s="302">
        <f t="shared" ref="H14:R14" si="2">H15+H21+H23+H25</f>
        <v>12997.386</v>
      </c>
      <c r="I14" s="302">
        <f t="shared" si="2"/>
        <v>8786</v>
      </c>
      <c r="J14" s="302">
        <f t="shared" si="2"/>
        <v>3361</v>
      </c>
      <c r="K14" s="302">
        <f t="shared" si="2"/>
        <v>6298.1720000000005</v>
      </c>
      <c r="L14" s="302">
        <f t="shared" si="2"/>
        <v>3415.172</v>
      </c>
      <c r="M14" s="302">
        <f t="shared" si="2"/>
        <v>527.38599999999997</v>
      </c>
      <c r="N14" s="302">
        <f t="shared" si="2"/>
        <v>527.38599999999997</v>
      </c>
      <c r="O14" s="302">
        <f t="shared" si="2"/>
        <v>12997.386</v>
      </c>
      <c r="P14" s="302">
        <f t="shared" si="2"/>
        <v>527.38599999999997</v>
      </c>
      <c r="Q14" s="303">
        <f t="shared" si="1"/>
        <v>48.457220551886358</v>
      </c>
      <c r="R14" s="302">
        <f t="shared" si="2"/>
        <v>28703</v>
      </c>
      <c r="S14" s="304"/>
      <c r="T14" s="83"/>
      <c r="U14" s="83"/>
    </row>
    <row r="15" spans="1:43" s="82" customFormat="1" ht="15" x14ac:dyDescent="0.2">
      <c r="A15" s="311" t="str">
        <f>'Bieu CKGN (ko in)'!A17</f>
        <v>a</v>
      </c>
      <c r="B15" s="312" t="str">
        <f>'Bieu CKGN (ko in)'!B17</f>
        <v>Dự án hoàn thành, đã phê duyệt quyết toán</v>
      </c>
      <c r="C15" s="312"/>
      <c r="D15" s="312"/>
      <c r="E15" s="312"/>
      <c r="F15" s="207"/>
      <c r="G15" s="316">
        <f t="shared" ref="G15:R15" si="3">SUM(G16:G20)</f>
        <v>54300</v>
      </c>
      <c r="H15" s="325">
        <f t="shared" si="3"/>
        <v>527.38599999999997</v>
      </c>
      <c r="I15" s="316">
        <f t="shared" si="3"/>
        <v>0</v>
      </c>
      <c r="J15" s="316">
        <f t="shared" si="3"/>
        <v>0</v>
      </c>
      <c r="K15" s="316">
        <f t="shared" si="3"/>
        <v>527.38599999999997</v>
      </c>
      <c r="L15" s="316">
        <f t="shared" si="3"/>
        <v>527.38599999999997</v>
      </c>
      <c r="M15" s="316">
        <f t="shared" si="3"/>
        <v>527.38599999999997</v>
      </c>
      <c r="N15" s="316">
        <f t="shared" si="3"/>
        <v>527.38599999999997</v>
      </c>
      <c r="O15" s="316">
        <f t="shared" si="3"/>
        <v>527.38599999999997</v>
      </c>
      <c r="P15" s="316">
        <f t="shared" si="3"/>
        <v>527.38599999999997</v>
      </c>
      <c r="Q15" s="316"/>
      <c r="R15" s="316">
        <f t="shared" si="3"/>
        <v>0</v>
      </c>
      <c r="S15" s="315"/>
      <c r="T15" s="131"/>
      <c r="U15" s="131"/>
      <c r="V15" s="140"/>
      <c r="W15" s="132"/>
      <c r="X15" s="133"/>
      <c r="Z15" s="132"/>
      <c r="AB15" s="112"/>
      <c r="AC15" s="112"/>
      <c r="AD15" s="112"/>
      <c r="AE15" s="112"/>
      <c r="AF15" s="112"/>
      <c r="AG15" s="112"/>
      <c r="AH15" s="380"/>
      <c r="AI15" s="380"/>
      <c r="AJ15" s="112"/>
      <c r="AK15" s="112"/>
      <c r="AL15" s="112"/>
      <c r="AM15" s="112"/>
      <c r="AN15" s="112"/>
      <c r="AO15" s="112"/>
      <c r="AP15" s="112"/>
      <c r="AQ15" s="112"/>
    </row>
    <row r="16" spans="1:43" ht="45" x14ac:dyDescent="0.2">
      <c r="A16" s="319">
        <f>'Bieu CKGN (ko in)'!A18</f>
        <v>1</v>
      </c>
      <c r="B16" s="245" t="s">
        <v>418</v>
      </c>
      <c r="C16" s="221" t="s">
        <v>138</v>
      </c>
      <c r="D16" s="245"/>
      <c r="E16" s="222"/>
      <c r="F16" s="222" t="s">
        <v>419</v>
      </c>
      <c r="G16" s="320">
        <v>3500</v>
      </c>
      <c r="H16" s="326">
        <v>26.625</v>
      </c>
      <c r="I16" s="233">
        <f>+J16</f>
        <v>0</v>
      </c>
      <c r="J16" s="216"/>
      <c r="K16" s="228">
        <f>L16</f>
        <v>26.625</v>
      </c>
      <c r="L16" s="228">
        <v>26.625</v>
      </c>
      <c r="M16" s="228">
        <v>26.625</v>
      </c>
      <c r="N16" s="228">
        <v>26.625</v>
      </c>
      <c r="O16" s="228">
        <v>26.625</v>
      </c>
      <c r="P16" s="228">
        <v>26.625</v>
      </c>
      <c r="Q16" s="233"/>
      <c r="R16" s="233"/>
      <c r="S16" s="321"/>
      <c r="T16" s="83"/>
      <c r="U16" s="83"/>
      <c r="V16" s="120" t="s">
        <v>124</v>
      </c>
      <c r="W16" s="135" t="s">
        <v>268</v>
      </c>
      <c r="AH16" s="380">
        <f t="shared" ref="AH16:AI20" si="4">H16-K16</f>
        <v>0</v>
      </c>
      <c r="AI16" s="380">
        <f t="shared" si="4"/>
        <v>-26.625</v>
      </c>
    </row>
    <row r="17" spans="1:49" ht="30" x14ac:dyDescent="0.2">
      <c r="A17" s="319">
        <f>'Bieu CKGN (ko in)'!A19</f>
        <v>2</v>
      </c>
      <c r="B17" s="245" t="s">
        <v>420</v>
      </c>
      <c r="C17" s="221" t="s">
        <v>143</v>
      </c>
      <c r="D17" s="245"/>
      <c r="E17" s="269"/>
      <c r="F17" s="222" t="s">
        <v>421</v>
      </c>
      <c r="G17" s="320">
        <v>9800</v>
      </c>
      <c r="H17" s="326">
        <v>201.38300000000001</v>
      </c>
      <c r="I17" s="233">
        <f t="shared" ref="I17:I20" si="5">+J17</f>
        <v>0</v>
      </c>
      <c r="J17" s="233"/>
      <c r="K17" s="228">
        <f>L17</f>
        <v>201.38300000000001</v>
      </c>
      <c r="L17" s="228">
        <v>201.38300000000001</v>
      </c>
      <c r="M17" s="228">
        <v>201.38300000000001</v>
      </c>
      <c r="N17" s="228">
        <v>201.38300000000001</v>
      </c>
      <c r="O17" s="228">
        <v>201.38300000000001</v>
      </c>
      <c r="P17" s="228">
        <v>201.38300000000001</v>
      </c>
      <c r="Q17" s="233"/>
      <c r="R17" s="233"/>
      <c r="S17" s="321"/>
      <c r="T17" s="83"/>
      <c r="U17" s="83"/>
      <c r="V17" s="120" t="s">
        <v>124</v>
      </c>
      <c r="W17" s="135" t="s">
        <v>268</v>
      </c>
      <c r="AH17" s="380">
        <f t="shared" si="4"/>
        <v>0</v>
      </c>
      <c r="AI17" s="380">
        <f t="shared" si="4"/>
        <v>-201.38300000000001</v>
      </c>
    </row>
    <row r="18" spans="1:49" ht="30" x14ac:dyDescent="0.2">
      <c r="A18" s="319">
        <v>3</v>
      </c>
      <c r="B18" s="245" t="s">
        <v>422</v>
      </c>
      <c r="C18" s="221" t="s">
        <v>148</v>
      </c>
      <c r="D18" s="245"/>
      <c r="E18" s="222"/>
      <c r="F18" s="222" t="s">
        <v>423</v>
      </c>
      <c r="G18" s="320">
        <v>19700</v>
      </c>
      <c r="H18" s="327">
        <v>156.37799999999999</v>
      </c>
      <c r="I18" s="233">
        <f t="shared" si="5"/>
        <v>0</v>
      </c>
      <c r="J18" s="233"/>
      <c r="K18" s="228">
        <f t="shared" ref="K18:K20" si="6">L18</f>
        <v>156.37799999999999</v>
      </c>
      <c r="L18" s="228">
        <v>156.37799999999999</v>
      </c>
      <c r="M18" s="228">
        <v>156.37799999999999</v>
      </c>
      <c r="N18" s="228">
        <v>156.37799999999999</v>
      </c>
      <c r="O18" s="228">
        <v>156.37799999999999</v>
      </c>
      <c r="P18" s="228">
        <v>156.37799999999999</v>
      </c>
      <c r="Q18" s="233"/>
      <c r="R18" s="233"/>
      <c r="S18" s="328"/>
      <c r="T18" s="141"/>
      <c r="U18" s="141"/>
      <c r="V18" s="120" t="s">
        <v>124</v>
      </c>
      <c r="W18" s="135" t="s">
        <v>268</v>
      </c>
      <c r="AH18" s="380">
        <f t="shared" si="4"/>
        <v>0</v>
      </c>
      <c r="AI18" s="380">
        <f t="shared" si="4"/>
        <v>-156.37799999999999</v>
      </c>
    </row>
    <row r="19" spans="1:49" ht="30" x14ac:dyDescent="0.2">
      <c r="A19" s="319">
        <v>4</v>
      </c>
      <c r="B19" s="245" t="s">
        <v>424</v>
      </c>
      <c r="C19" s="221" t="s">
        <v>166</v>
      </c>
      <c r="D19" s="245"/>
      <c r="E19" s="222"/>
      <c r="F19" s="222" t="s">
        <v>425</v>
      </c>
      <c r="G19" s="320">
        <v>11300</v>
      </c>
      <c r="H19" s="327">
        <v>112</v>
      </c>
      <c r="I19" s="233">
        <f t="shared" si="5"/>
        <v>0</v>
      </c>
      <c r="J19" s="233"/>
      <c r="K19" s="228">
        <f t="shared" si="6"/>
        <v>112</v>
      </c>
      <c r="L19" s="228">
        <v>112</v>
      </c>
      <c r="M19" s="228">
        <v>112</v>
      </c>
      <c r="N19" s="228">
        <v>112</v>
      </c>
      <c r="O19" s="228">
        <v>112</v>
      </c>
      <c r="P19" s="228">
        <v>112</v>
      </c>
      <c r="Q19" s="233"/>
      <c r="R19" s="233"/>
      <c r="S19" s="321"/>
      <c r="T19" s="142"/>
      <c r="U19" s="142"/>
      <c r="V19" s="120" t="s">
        <v>124</v>
      </c>
      <c r="W19" s="135" t="s">
        <v>268</v>
      </c>
      <c r="AH19" s="380">
        <f t="shared" si="4"/>
        <v>0</v>
      </c>
      <c r="AI19" s="380">
        <f t="shared" si="4"/>
        <v>-112</v>
      </c>
    </row>
    <row r="20" spans="1:49" ht="30" x14ac:dyDescent="0.2">
      <c r="A20" s="319">
        <v>5</v>
      </c>
      <c r="B20" s="245" t="s">
        <v>426</v>
      </c>
      <c r="C20" s="221" t="s">
        <v>226</v>
      </c>
      <c r="D20" s="245"/>
      <c r="E20" s="222"/>
      <c r="F20" s="222" t="s">
        <v>427</v>
      </c>
      <c r="G20" s="320">
        <v>10000</v>
      </c>
      <c r="H20" s="327">
        <v>31</v>
      </c>
      <c r="I20" s="233">
        <f t="shared" si="5"/>
        <v>0</v>
      </c>
      <c r="J20" s="233"/>
      <c r="K20" s="228">
        <f t="shared" si="6"/>
        <v>31</v>
      </c>
      <c r="L20" s="228">
        <v>31</v>
      </c>
      <c r="M20" s="228">
        <v>31</v>
      </c>
      <c r="N20" s="228">
        <v>31</v>
      </c>
      <c r="O20" s="228">
        <v>31</v>
      </c>
      <c r="P20" s="228">
        <v>31</v>
      </c>
      <c r="Q20" s="233"/>
      <c r="R20" s="233"/>
      <c r="S20" s="328"/>
      <c r="T20" s="141"/>
      <c r="U20" s="141"/>
      <c r="V20" s="120" t="s">
        <v>124</v>
      </c>
      <c r="W20" s="135" t="s">
        <v>268</v>
      </c>
      <c r="AH20" s="380">
        <f t="shared" si="4"/>
        <v>0</v>
      </c>
      <c r="AI20" s="380">
        <f t="shared" si="4"/>
        <v>-31</v>
      </c>
    </row>
    <row r="21" spans="1:49" s="82" customFormat="1" ht="15" x14ac:dyDescent="0.2">
      <c r="A21" s="311" t="s">
        <v>30</v>
      </c>
      <c r="B21" s="312" t="s">
        <v>428</v>
      </c>
      <c r="C21" s="312"/>
      <c r="D21" s="312"/>
      <c r="E21" s="312"/>
      <c r="F21" s="263"/>
      <c r="G21" s="316">
        <f>SUM(G22)</f>
        <v>14990</v>
      </c>
      <c r="H21" s="316">
        <f t="shared" ref="H21:R21" si="7">SUM(H22)</f>
        <v>4720</v>
      </c>
      <c r="I21" s="316">
        <f t="shared" si="7"/>
        <v>7786</v>
      </c>
      <c r="J21" s="316">
        <f t="shared" si="7"/>
        <v>3286</v>
      </c>
      <c r="K21" s="316">
        <f t="shared" si="7"/>
        <v>2852</v>
      </c>
      <c r="L21" s="316">
        <f t="shared" si="7"/>
        <v>2086</v>
      </c>
      <c r="M21" s="316">
        <f t="shared" si="7"/>
        <v>0</v>
      </c>
      <c r="N21" s="316">
        <f t="shared" si="7"/>
        <v>0</v>
      </c>
      <c r="O21" s="316">
        <f t="shared" si="7"/>
        <v>4720</v>
      </c>
      <c r="P21" s="316">
        <f t="shared" si="7"/>
        <v>0</v>
      </c>
      <c r="Q21" s="316"/>
      <c r="R21" s="316">
        <f t="shared" si="7"/>
        <v>4722</v>
      </c>
      <c r="S21" s="315"/>
      <c r="T21" s="131"/>
      <c r="U21" s="131"/>
      <c r="V21" s="121"/>
      <c r="AB21" s="112"/>
      <c r="AC21" s="112"/>
      <c r="AD21" s="112"/>
      <c r="AE21" s="112"/>
      <c r="AF21" s="112"/>
      <c r="AG21" s="112"/>
      <c r="AH21" s="380"/>
      <c r="AI21" s="380"/>
      <c r="AJ21" s="112"/>
      <c r="AK21" s="112"/>
      <c r="AL21" s="112"/>
      <c r="AM21" s="112"/>
      <c r="AN21" s="112"/>
      <c r="AO21" s="112"/>
      <c r="AP21" s="112"/>
      <c r="AQ21" s="112"/>
    </row>
    <row r="22" spans="1:49" s="79" customFormat="1" ht="28.5" customHeight="1" x14ac:dyDescent="0.2">
      <c r="A22" s="186">
        <f>'Bieu CKGN (ko in)'!A25</f>
        <v>1</v>
      </c>
      <c r="B22" s="187" t="str">
        <f>'Bieu CKGN (ko in)'!B25</f>
        <v>Nâng cấp hệ thống nước sinh hoạt thị trấn Mường Tè</v>
      </c>
      <c r="C22" s="243" t="s">
        <v>142</v>
      </c>
      <c r="D22" s="187"/>
      <c r="E22" s="187"/>
      <c r="F22" s="243" t="str">
        <f>'Bieu CKGN (ko in)'!C25</f>
        <v>1626-06/12/2021</v>
      </c>
      <c r="G22" s="227">
        <f>'Bieu CKGN (ko in)'!D25</f>
        <v>14990</v>
      </c>
      <c r="H22" s="227">
        <v>4720</v>
      </c>
      <c r="I22" s="233">
        <v>7786</v>
      </c>
      <c r="J22" s="188">
        <v>3286</v>
      </c>
      <c r="K22" s="329">
        <v>2852</v>
      </c>
      <c r="L22" s="188">
        <v>2086</v>
      </c>
      <c r="M22" s="188"/>
      <c r="N22" s="188"/>
      <c r="O22" s="227">
        <v>4720</v>
      </c>
      <c r="P22" s="188"/>
      <c r="Q22" s="188"/>
      <c r="R22" s="188">
        <f>G22-(O22+5548)</f>
        <v>4722</v>
      </c>
      <c r="S22" s="226"/>
      <c r="T22" s="83"/>
      <c r="U22" s="83"/>
      <c r="V22" s="120" t="s">
        <v>122</v>
      </c>
      <c r="W22" s="135" t="s">
        <v>268</v>
      </c>
      <c r="Y22" s="115"/>
      <c r="AB22" s="103"/>
      <c r="AC22" s="103"/>
      <c r="AD22" s="103"/>
      <c r="AE22" s="103"/>
      <c r="AF22" s="103"/>
      <c r="AG22" s="103"/>
      <c r="AH22" s="380">
        <f>H22-K22</f>
        <v>1868</v>
      </c>
      <c r="AI22" s="380">
        <f>I22-L22</f>
        <v>5700</v>
      </c>
      <c r="AJ22" s="103"/>
      <c r="AK22" s="103"/>
      <c r="AL22" s="103"/>
      <c r="AM22" s="103"/>
      <c r="AN22" s="103"/>
      <c r="AO22" s="103"/>
      <c r="AP22" s="103"/>
      <c r="AQ22" s="103"/>
    </row>
    <row r="23" spans="1:49" s="79" customFormat="1" ht="28.5" customHeight="1" x14ac:dyDescent="0.2">
      <c r="A23" s="204" t="s">
        <v>32</v>
      </c>
      <c r="B23" s="312" t="s">
        <v>463</v>
      </c>
      <c r="C23" s="243"/>
      <c r="D23" s="187"/>
      <c r="E23" s="187"/>
      <c r="F23" s="243"/>
      <c r="G23" s="316">
        <f>SUM(G24)</f>
        <v>14980</v>
      </c>
      <c r="H23" s="316">
        <f t="shared" ref="H23:R23" si="8">SUM(H24)</f>
        <v>7750</v>
      </c>
      <c r="I23" s="316">
        <f t="shared" si="8"/>
        <v>1000</v>
      </c>
      <c r="J23" s="316">
        <f t="shared" si="8"/>
        <v>75</v>
      </c>
      <c r="K23" s="316">
        <f t="shared" si="8"/>
        <v>2918.7860000000001</v>
      </c>
      <c r="L23" s="316">
        <f t="shared" si="8"/>
        <v>801.78599999999994</v>
      </c>
      <c r="M23" s="316">
        <f t="shared" si="8"/>
        <v>0</v>
      </c>
      <c r="N23" s="316">
        <f t="shared" si="8"/>
        <v>0</v>
      </c>
      <c r="O23" s="316">
        <f t="shared" si="8"/>
        <v>7750</v>
      </c>
      <c r="P23" s="316">
        <f t="shared" si="8"/>
        <v>0</v>
      </c>
      <c r="Q23" s="188"/>
      <c r="R23" s="316">
        <f t="shared" si="8"/>
        <v>6481</v>
      </c>
      <c r="S23" s="226"/>
      <c r="T23" s="83"/>
      <c r="U23" s="83"/>
      <c r="V23" s="120"/>
      <c r="W23" s="135"/>
      <c r="Y23" s="115"/>
      <c r="AB23" s="103"/>
      <c r="AC23" s="103"/>
      <c r="AD23" s="103"/>
      <c r="AE23" s="103"/>
      <c r="AF23" s="103"/>
      <c r="AG23" s="103"/>
      <c r="AH23" s="380"/>
      <c r="AI23" s="380"/>
      <c r="AJ23" s="103"/>
      <c r="AK23" s="103"/>
      <c r="AL23" s="103"/>
      <c r="AM23" s="103"/>
      <c r="AN23" s="103"/>
      <c r="AO23" s="103"/>
      <c r="AP23" s="103"/>
      <c r="AQ23" s="103"/>
    </row>
    <row r="24" spans="1:49" s="79" customFormat="1" ht="45" x14ac:dyDescent="0.2">
      <c r="A24" s="186">
        <v>2</v>
      </c>
      <c r="B24" s="187" t="s">
        <v>532</v>
      </c>
      <c r="C24" s="243" t="s">
        <v>142</v>
      </c>
      <c r="D24" s="187"/>
      <c r="E24" s="187"/>
      <c r="F24" s="243" t="s">
        <v>533</v>
      </c>
      <c r="G24" s="227">
        <v>14980</v>
      </c>
      <c r="H24" s="227">
        <v>7750</v>
      </c>
      <c r="I24" s="188">
        <f>925+75</f>
        <v>1000</v>
      </c>
      <c r="J24" s="188">
        <v>75</v>
      </c>
      <c r="K24" s="329">
        <v>2918.7860000000001</v>
      </c>
      <c r="L24" s="188">
        <v>801.78599999999994</v>
      </c>
      <c r="M24" s="188"/>
      <c r="N24" s="188"/>
      <c r="O24" s="227">
        <v>7750</v>
      </c>
      <c r="P24" s="188"/>
      <c r="Q24" s="188"/>
      <c r="R24" s="188">
        <f>G24*95%-O24</f>
        <v>6481</v>
      </c>
      <c r="S24" s="226"/>
      <c r="T24" s="83"/>
      <c r="U24" s="83"/>
      <c r="V24" s="120" t="s">
        <v>123</v>
      </c>
      <c r="W24" s="135" t="s">
        <v>268</v>
      </c>
      <c r="Y24" s="115"/>
      <c r="AB24" s="103"/>
      <c r="AC24" s="103"/>
      <c r="AD24" s="103"/>
      <c r="AE24" s="103"/>
      <c r="AF24" s="103"/>
      <c r="AG24" s="103"/>
      <c r="AH24" s="380"/>
      <c r="AI24" s="380"/>
      <c r="AJ24" s="103"/>
      <c r="AK24" s="103"/>
      <c r="AL24" s="103"/>
      <c r="AM24" s="103"/>
      <c r="AN24" s="103"/>
      <c r="AO24" s="103"/>
      <c r="AP24" s="103"/>
      <c r="AQ24" s="103"/>
    </row>
    <row r="25" spans="1:49" s="79" customFormat="1" ht="15" x14ac:dyDescent="0.2">
      <c r="A25" s="311" t="s">
        <v>36</v>
      </c>
      <c r="B25" s="312" t="s">
        <v>583</v>
      </c>
      <c r="C25" s="243"/>
      <c r="D25" s="187"/>
      <c r="E25" s="187"/>
      <c r="F25" s="243"/>
      <c r="G25" s="316">
        <f>SUM(G26)</f>
        <v>50000</v>
      </c>
      <c r="H25" s="316">
        <f t="shared" ref="H25:R25" si="9">SUM(H26)</f>
        <v>0</v>
      </c>
      <c r="I25" s="316">
        <f t="shared" si="9"/>
        <v>0</v>
      </c>
      <c r="J25" s="316">
        <f t="shared" si="9"/>
        <v>0</v>
      </c>
      <c r="K25" s="316">
        <f t="shared" si="9"/>
        <v>0</v>
      </c>
      <c r="L25" s="316">
        <f t="shared" si="9"/>
        <v>0</v>
      </c>
      <c r="M25" s="316">
        <f t="shared" si="9"/>
        <v>0</v>
      </c>
      <c r="N25" s="316">
        <f t="shared" si="9"/>
        <v>0</v>
      </c>
      <c r="O25" s="316">
        <f t="shared" si="9"/>
        <v>0</v>
      </c>
      <c r="P25" s="316">
        <f t="shared" si="9"/>
        <v>0</v>
      </c>
      <c r="Q25" s="188"/>
      <c r="R25" s="316">
        <f t="shared" si="9"/>
        <v>17500</v>
      </c>
      <c r="S25" s="226"/>
      <c r="T25" s="83"/>
      <c r="U25" s="83"/>
      <c r="V25" s="120"/>
      <c r="W25" s="135"/>
      <c r="Y25" s="115"/>
      <c r="AB25" s="103"/>
      <c r="AC25" s="103"/>
      <c r="AD25" s="103"/>
      <c r="AE25" s="103"/>
      <c r="AF25" s="103"/>
      <c r="AG25" s="103"/>
      <c r="AH25" s="380"/>
      <c r="AI25" s="380"/>
      <c r="AJ25" s="103"/>
      <c r="AK25" s="103"/>
      <c r="AL25" s="103"/>
      <c r="AM25" s="103"/>
      <c r="AN25" s="103"/>
      <c r="AO25" s="103"/>
      <c r="AP25" s="103"/>
      <c r="AQ25" s="103"/>
    </row>
    <row r="26" spans="1:49" s="79" customFormat="1" ht="45" x14ac:dyDescent="0.2">
      <c r="A26" s="186">
        <v>1</v>
      </c>
      <c r="B26" s="187" t="s">
        <v>584</v>
      </c>
      <c r="C26" s="243" t="s">
        <v>142</v>
      </c>
      <c r="D26" s="187"/>
      <c r="E26" s="187"/>
      <c r="F26" s="243"/>
      <c r="G26" s="227">
        <v>50000</v>
      </c>
      <c r="H26" s="227"/>
      <c r="I26" s="188"/>
      <c r="J26" s="188"/>
      <c r="K26" s="329"/>
      <c r="L26" s="188"/>
      <c r="M26" s="188"/>
      <c r="N26" s="188"/>
      <c r="O26" s="188"/>
      <c r="P26" s="188"/>
      <c r="Q26" s="188"/>
      <c r="R26" s="188">
        <f>G26*35%</f>
        <v>17500</v>
      </c>
      <c r="S26" s="226"/>
      <c r="T26" s="83"/>
      <c r="U26" s="83"/>
      <c r="V26" s="120" t="s">
        <v>123</v>
      </c>
      <c r="W26" s="135" t="s">
        <v>268</v>
      </c>
      <c r="Y26" s="115"/>
      <c r="AB26" s="103"/>
      <c r="AC26" s="103"/>
      <c r="AD26" s="103"/>
      <c r="AE26" s="103"/>
      <c r="AF26" s="103"/>
      <c r="AG26" s="103"/>
      <c r="AH26" s="380"/>
      <c r="AI26" s="380"/>
      <c r="AJ26" s="103"/>
      <c r="AK26" s="103"/>
      <c r="AL26" s="103"/>
      <c r="AM26" s="103"/>
      <c r="AN26" s="103"/>
      <c r="AO26" s="103"/>
      <c r="AP26" s="103"/>
      <c r="AQ26" s="103"/>
    </row>
    <row r="27" spans="1:49" ht="19.149999999999999" customHeight="1" x14ac:dyDescent="0.2">
      <c r="A27" s="299" t="str">
        <f>'Bieu CKGN (ko in)'!A26</f>
        <v>B</v>
      </c>
      <c r="B27" s="300" t="str">
        <f>'Bieu CKGN (ko in)'!B26</f>
        <v>Cấp huyện quản lý</v>
      </c>
      <c r="C27" s="300"/>
      <c r="D27" s="300"/>
      <c r="E27" s="300"/>
      <c r="F27" s="301"/>
      <c r="G27" s="302">
        <f t="shared" ref="G27:P27" si="10">G28+G81</f>
        <v>516091</v>
      </c>
      <c r="H27" s="302">
        <f t="shared" si="10"/>
        <v>46688.116000000002</v>
      </c>
      <c r="I27" s="302">
        <f t="shared" si="10"/>
        <v>97775.45</v>
      </c>
      <c r="J27" s="302">
        <f t="shared" si="10"/>
        <v>4366</v>
      </c>
      <c r="K27" s="302">
        <f t="shared" si="10"/>
        <v>27104.704000000002</v>
      </c>
      <c r="L27" s="302">
        <f t="shared" si="10"/>
        <v>24506.476999999999</v>
      </c>
      <c r="M27" s="302">
        <f t="shared" si="10"/>
        <v>0</v>
      </c>
      <c r="N27" s="302">
        <f t="shared" si="10"/>
        <v>0</v>
      </c>
      <c r="O27" s="302">
        <f t="shared" si="10"/>
        <v>46688.116000000002</v>
      </c>
      <c r="P27" s="302">
        <f t="shared" si="10"/>
        <v>0</v>
      </c>
      <c r="Q27" s="303">
        <f>K27/H27%</f>
        <v>58.05482491518827</v>
      </c>
      <c r="R27" s="302">
        <f>R28+R81</f>
        <v>62654.701000000001</v>
      </c>
      <c r="S27" s="304"/>
      <c r="T27" s="83"/>
      <c r="U27" s="83"/>
      <c r="AH27" s="380"/>
      <c r="AI27" s="380"/>
    </row>
    <row r="28" spans="1:49" ht="19.149999999999999" customHeight="1" x14ac:dyDescent="0.2">
      <c r="A28" s="305" t="s">
        <v>15</v>
      </c>
      <c r="B28" s="306" t="s">
        <v>528</v>
      </c>
      <c r="C28" s="306"/>
      <c r="D28" s="306"/>
      <c r="E28" s="306"/>
      <c r="F28" s="307"/>
      <c r="G28" s="324">
        <f>G29</f>
        <v>481761</v>
      </c>
      <c r="H28" s="324">
        <f>H29</f>
        <v>33888.116000000002</v>
      </c>
      <c r="I28" s="324">
        <f t="shared" ref="I28:R28" si="11">I29</f>
        <v>79506.45</v>
      </c>
      <c r="J28" s="324">
        <f t="shared" si="11"/>
        <v>3316</v>
      </c>
      <c r="K28" s="324">
        <f t="shared" si="11"/>
        <v>25904.704000000002</v>
      </c>
      <c r="L28" s="324">
        <f t="shared" si="11"/>
        <v>23306.476999999999</v>
      </c>
      <c r="M28" s="324">
        <f t="shared" si="11"/>
        <v>0</v>
      </c>
      <c r="N28" s="324">
        <f t="shared" si="11"/>
        <v>0</v>
      </c>
      <c r="O28" s="324">
        <f t="shared" si="11"/>
        <v>33888.116000000002</v>
      </c>
      <c r="P28" s="324">
        <f t="shared" si="11"/>
        <v>0</v>
      </c>
      <c r="Q28" s="330"/>
      <c r="R28" s="324">
        <f t="shared" si="11"/>
        <v>53633.701000000001</v>
      </c>
      <c r="S28" s="310"/>
      <c r="T28" s="83"/>
      <c r="U28" s="83"/>
      <c r="V28" s="143"/>
      <c r="AH28" s="380"/>
      <c r="AI28" s="380"/>
    </row>
    <row r="29" spans="1:49" ht="19.149999999999999" customHeight="1" x14ac:dyDescent="0.2">
      <c r="A29" s="331" t="s">
        <v>452</v>
      </c>
      <c r="B29" s="332" t="s">
        <v>461</v>
      </c>
      <c r="C29" s="332"/>
      <c r="D29" s="332"/>
      <c r="E29" s="332"/>
      <c r="F29" s="333"/>
      <c r="G29" s="334">
        <f t="shared" ref="G29:P29" si="12">G30+G75</f>
        <v>481761</v>
      </c>
      <c r="H29" s="334">
        <f t="shared" si="12"/>
        <v>33888.116000000002</v>
      </c>
      <c r="I29" s="334">
        <f t="shared" si="12"/>
        <v>79506.45</v>
      </c>
      <c r="J29" s="334">
        <f t="shared" si="12"/>
        <v>3316</v>
      </c>
      <c r="K29" s="334">
        <f t="shared" si="12"/>
        <v>25904.704000000002</v>
      </c>
      <c r="L29" s="334">
        <f t="shared" si="12"/>
        <v>23306.476999999999</v>
      </c>
      <c r="M29" s="334">
        <f t="shared" si="12"/>
        <v>0</v>
      </c>
      <c r="N29" s="334">
        <f t="shared" si="12"/>
        <v>0</v>
      </c>
      <c r="O29" s="334">
        <f t="shared" si="12"/>
        <v>33888.116000000002</v>
      </c>
      <c r="P29" s="334">
        <f t="shared" si="12"/>
        <v>0</v>
      </c>
      <c r="Q29" s="335"/>
      <c r="R29" s="334">
        <f>R30+R75</f>
        <v>53633.701000000001</v>
      </c>
      <c r="S29" s="336"/>
      <c r="T29" s="83"/>
      <c r="U29" s="83"/>
      <c r="V29" s="143"/>
      <c r="AH29" s="380"/>
      <c r="AI29" s="380"/>
    </row>
    <row r="30" spans="1:49" ht="19.149999999999999" customHeight="1" x14ac:dyDescent="0.2">
      <c r="A30" s="337" t="s">
        <v>529</v>
      </c>
      <c r="B30" s="338" t="s">
        <v>14</v>
      </c>
      <c r="C30" s="338"/>
      <c r="D30" s="338"/>
      <c r="E30" s="338"/>
      <c r="F30" s="339"/>
      <c r="G30" s="340">
        <f>G31+G36+G37+G41+G50+G54+G61+G64</f>
        <v>467809</v>
      </c>
      <c r="H30" s="340">
        <f t="shared" ref="H30:R30" si="13">H31+H36+H37+H41+H50+H54+H61+H64</f>
        <v>27272.116000000002</v>
      </c>
      <c r="I30" s="340">
        <f t="shared" si="13"/>
        <v>76000.584999999992</v>
      </c>
      <c r="J30" s="340">
        <f t="shared" si="13"/>
        <v>740</v>
      </c>
      <c r="K30" s="340">
        <f t="shared" si="13"/>
        <v>22522.561000000002</v>
      </c>
      <c r="L30" s="340">
        <f t="shared" si="13"/>
        <v>20674.333999999999</v>
      </c>
      <c r="M30" s="340">
        <f t="shared" si="13"/>
        <v>0</v>
      </c>
      <c r="N30" s="340">
        <f t="shared" si="13"/>
        <v>0</v>
      </c>
      <c r="O30" s="340">
        <f t="shared" si="13"/>
        <v>27272.116000000002</v>
      </c>
      <c r="P30" s="340">
        <f t="shared" si="13"/>
        <v>0</v>
      </c>
      <c r="Q30" s="377">
        <f>K30/H30%</f>
        <v>82.584574662266775</v>
      </c>
      <c r="R30" s="340">
        <f t="shared" si="13"/>
        <v>48636.300999999999</v>
      </c>
      <c r="S30" s="341"/>
      <c r="T30" s="83"/>
      <c r="U30" s="83"/>
      <c r="X30" s="77" t="e">
        <f>H30+#REF!+H81</f>
        <v>#REF!</v>
      </c>
      <c r="Z30" s="77" t="e">
        <f>#REF!+K30+#REF!</f>
        <v>#REF!</v>
      </c>
      <c r="AA30" s="74" t="e">
        <f>Z30/X30*100</f>
        <v>#REF!</v>
      </c>
      <c r="AH30" s="380"/>
      <c r="AI30" s="380"/>
    </row>
    <row r="31" spans="1:49" s="82" customFormat="1" ht="19.149999999999999" customHeight="1" x14ac:dyDescent="0.2">
      <c r="A31" s="311" t="str">
        <f>'Bieu CKGN (ko in)'!A28</f>
        <v>a</v>
      </c>
      <c r="B31" s="312" t="s">
        <v>432</v>
      </c>
      <c r="C31" s="312"/>
      <c r="D31" s="312"/>
      <c r="E31" s="312"/>
      <c r="F31" s="263"/>
      <c r="G31" s="342">
        <f>SUM(G32:G35)</f>
        <v>294602</v>
      </c>
      <c r="H31" s="342">
        <f t="shared" ref="H31:R31" si="14">SUM(H32:H35)</f>
        <v>1188.3089999999997</v>
      </c>
      <c r="I31" s="342">
        <f t="shared" si="14"/>
        <v>0</v>
      </c>
      <c r="J31" s="342">
        <f t="shared" si="14"/>
        <v>0</v>
      </c>
      <c r="K31" s="342">
        <f t="shared" si="14"/>
        <v>689.40199999999993</v>
      </c>
      <c r="L31" s="342">
        <f t="shared" si="14"/>
        <v>689.40199999999993</v>
      </c>
      <c r="M31" s="342">
        <f t="shared" si="14"/>
        <v>0</v>
      </c>
      <c r="N31" s="342">
        <f t="shared" si="14"/>
        <v>0</v>
      </c>
      <c r="O31" s="342">
        <f t="shared" si="14"/>
        <v>1188.3089999999997</v>
      </c>
      <c r="P31" s="342">
        <f t="shared" si="14"/>
        <v>0</v>
      </c>
      <c r="Q31" s="343"/>
      <c r="R31" s="342">
        <f t="shared" si="14"/>
        <v>0</v>
      </c>
      <c r="S31" s="315"/>
      <c r="T31" s="131"/>
      <c r="U31" s="131"/>
      <c r="V31" s="121"/>
      <c r="AB31" s="112"/>
      <c r="AC31" s="112"/>
      <c r="AD31" s="112"/>
      <c r="AE31" s="112"/>
      <c r="AF31" s="112"/>
      <c r="AG31" s="112"/>
      <c r="AH31" s="380"/>
      <c r="AI31" s="380"/>
      <c r="AJ31" s="112"/>
      <c r="AK31" s="112"/>
      <c r="AL31" s="112"/>
      <c r="AM31" s="112"/>
      <c r="AN31" s="112"/>
      <c r="AO31" s="112"/>
      <c r="AP31" s="112"/>
      <c r="AQ31" s="112"/>
    </row>
    <row r="32" spans="1:49" s="107" customFormat="1" ht="45" x14ac:dyDescent="0.2">
      <c r="A32" s="319">
        <v>1</v>
      </c>
      <c r="B32" s="245" t="s">
        <v>433</v>
      </c>
      <c r="C32" s="471" t="s">
        <v>260</v>
      </c>
      <c r="D32" s="656" t="s">
        <v>437</v>
      </c>
      <c r="E32" s="657" t="s">
        <v>439</v>
      </c>
      <c r="F32" s="658" t="s">
        <v>441</v>
      </c>
      <c r="G32" s="320">
        <v>14000</v>
      </c>
      <c r="H32" s="344">
        <v>473.98399999999998</v>
      </c>
      <c r="I32" s="233">
        <f>+J32</f>
        <v>0</v>
      </c>
      <c r="J32" s="233"/>
      <c r="K32" s="228">
        <v>473.98399999999998</v>
      </c>
      <c r="L32" s="345">
        <v>473.98399999999998</v>
      </c>
      <c r="M32" s="345"/>
      <c r="N32" s="345"/>
      <c r="O32" s="344">
        <v>473.98399999999998</v>
      </c>
      <c r="P32" s="345"/>
      <c r="Q32" s="233"/>
      <c r="R32" s="233"/>
      <c r="S32" s="321"/>
      <c r="T32" s="83"/>
      <c r="U32" s="83"/>
      <c r="V32" s="120" t="s">
        <v>124</v>
      </c>
      <c r="W32" s="135" t="s">
        <v>268</v>
      </c>
      <c r="X32" s="74"/>
      <c r="Y32" s="74"/>
      <c r="Z32" s="74"/>
      <c r="AA32" s="74"/>
      <c r="AB32" s="103"/>
      <c r="AC32" s="385"/>
      <c r="AD32" s="385"/>
      <c r="AE32" s="385"/>
      <c r="AF32" s="385"/>
      <c r="AG32" s="103"/>
      <c r="AH32" s="380"/>
      <c r="AI32" s="380"/>
      <c r="AJ32" s="103"/>
      <c r="AK32" s="103"/>
      <c r="AL32" s="103"/>
      <c r="AM32" s="103"/>
      <c r="AN32" s="103"/>
      <c r="AO32" s="103"/>
      <c r="AP32" s="103"/>
      <c r="AQ32" s="103"/>
      <c r="AR32" s="74"/>
      <c r="AS32" s="74"/>
      <c r="AT32" s="74"/>
      <c r="AU32" s="74"/>
      <c r="AV32" s="74"/>
      <c r="AW32" s="74"/>
    </row>
    <row r="33" spans="1:49" s="108" customFormat="1" ht="30" x14ac:dyDescent="0.2">
      <c r="A33" s="319">
        <v>2</v>
      </c>
      <c r="B33" s="245" t="s">
        <v>434</v>
      </c>
      <c r="C33" s="471" t="s">
        <v>259</v>
      </c>
      <c r="D33" s="222" t="s">
        <v>438</v>
      </c>
      <c r="E33" s="659" t="s">
        <v>440</v>
      </c>
      <c r="F33" s="660" t="s">
        <v>442</v>
      </c>
      <c r="G33" s="320">
        <v>211656</v>
      </c>
      <c r="H33" s="344">
        <v>146.08000000000001</v>
      </c>
      <c r="I33" s="233">
        <f t="shared" ref="I33:I35" si="15">+J33</f>
        <v>0</v>
      </c>
      <c r="J33" s="233"/>
      <c r="K33" s="228">
        <v>146.08000000000001</v>
      </c>
      <c r="L33" s="228">
        <v>146.08000000000001</v>
      </c>
      <c r="M33" s="228"/>
      <c r="N33" s="228"/>
      <c r="O33" s="344">
        <v>146.08000000000001</v>
      </c>
      <c r="P33" s="228"/>
      <c r="Q33" s="233"/>
      <c r="R33" s="233"/>
      <c r="S33" s="321"/>
      <c r="T33" s="83"/>
      <c r="U33" s="83"/>
      <c r="V33" s="120" t="s">
        <v>124</v>
      </c>
      <c r="W33" s="135" t="s">
        <v>268</v>
      </c>
      <c r="X33" s="74"/>
      <c r="Y33" s="74"/>
      <c r="Z33" s="74"/>
      <c r="AA33" s="74"/>
      <c r="AB33" s="103"/>
      <c r="AC33" s="386"/>
      <c r="AD33" s="386"/>
      <c r="AE33" s="386"/>
      <c r="AF33" s="386"/>
      <c r="AG33" s="103"/>
      <c r="AH33" s="380"/>
      <c r="AI33" s="380"/>
      <c r="AJ33" s="103"/>
      <c r="AK33" s="103"/>
      <c r="AL33" s="103"/>
      <c r="AM33" s="103"/>
      <c r="AN33" s="103"/>
      <c r="AO33" s="103"/>
      <c r="AP33" s="103"/>
      <c r="AQ33" s="103"/>
      <c r="AR33" s="74"/>
      <c r="AS33" s="74"/>
      <c r="AT33" s="74"/>
      <c r="AU33" s="74"/>
      <c r="AV33" s="74"/>
      <c r="AW33" s="74"/>
    </row>
    <row r="34" spans="1:49" s="108" customFormat="1" ht="30" x14ac:dyDescent="0.2">
      <c r="A34" s="319">
        <v>3</v>
      </c>
      <c r="B34" s="245" t="s">
        <v>435</v>
      </c>
      <c r="C34" s="471" t="s">
        <v>257</v>
      </c>
      <c r="D34" s="222"/>
      <c r="E34" s="659"/>
      <c r="F34" s="660" t="s">
        <v>443</v>
      </c>
      <c r="G34" s="320">
        <v>68046</v>
      </c>
      <c r="H34" s="344">
        <v>444</v>
      </c>
      <c r="I34" s="233">
        <f t="shared" si="15"/>
        <v>0</v>
      </c>
      <c r="J34" s="233"/>
      <c r="K34" s="228">
        <f t="shared" ref="K34" si="16">L34</f>
        <v>0</v>
      </c>
      <c r="L34" s="228"/>
      <c r="M34" s="228"/>
      <c r="N34" s="228"/>
      <c r="O34" s="344">
        <v>444</v>
      </c>
      <c r="P34" s="228"/>
      <c r="Q34" s="233"/>
      <c r="R34" s="233"/>
      <c r="S34" s="321"/>
      <c r="T34" s="83"/>
      <c r="U34" s="83"/>
      <c r="V34" s="120" t="s">
        <v>124</v>
      </c>
      <c r="W34" s="135" t="s">
        <v>268</v>
      </c>
      <c r="X34" s="74"/>
      <c r="Y34" s="74"/>
      <c r="Z34" s="74"/>
      <c r="AA34" s="74"/>
      <c r="AB34" s="103"/>
      <c r="AC34" s="386"/>
      <c r="AD34" s="386"/>
      <c r="AE34" s="386"/>
      <c r="AF34" s="386"/>
      <c r="AG34" s="103"/>
      <c r="AH34" s="380"/>
      <c r="AI34" s="380"/>
      <c r="AJ34" s="103"/>
      <c r="AK34" s="103"/>
      <c r="AL34" s="103"/>
      <c r="AM34" s="103"/>
      <c r="AN34" s="103"/>
      <c r="AO34" s="103"/>
      <c r="AP34" s="103"/>
      <c r="AQ34" s="103"/>
      <c r="AR34" s="74"/>
      <c r="AS34" s="74"/>
      <c r="AT34" s="74"/>
      <c r="AU34" s="74"/>
      <c r="AV34" s="74"/>
      <c r="AW34" s="74"/>
    </row>
    <row r="35" spans="1:49" s="108" customFormat="1" ht="30" x14ac:dyDescent="0.2">
      <c r="A35" s="319">
        <v>4</v>
      </c>
      <c r="B35" s="245" t="s">
        <v>436</v>
      </c>
      <c r="C35" s="471" t="s">
        <v>258</v>
      </c>
      <c r="D35" s="222"/>
      <c r="E35" s="659"/>
      <c r="F35" s="660" t="s">
        <v>444</v>
      </c>
      <c r="G35" s="320">
        <v>900</v>
      </c>
      <c r="H35" s="344">
        <v>124.245</v>
      </c>
      <c r="I35" s="233">
        <f t="shared" si="15"/>
        <v>0</v>
      </c>
      <c r="J35" s="233"/>
      <c r="K35" s="228">
        <v>69.337999999999994</v>
      </c>
      <c r="L35" s="228">
        <v>69.337999999999994</v>
      </c>
      <c r="M35" s="228"/>
      <c r="N35" s="228"/>
      <c r="O35" s="344">
        <v>124.245</v>
      </c>
      <c r="P35" s="228"/>
      <c r="Q35" s="233"/>
      <c r="R35" s="233"/>
      <c r="S35" s="346"/>
      <c r="T35" s="144"/>
      <c r="U35" s="144"/>
      <c r="V35" s="120" t="s">
        <v>124</v>
      </c>
      <c r="W35" s="135" t="s">
        <v>268</v>
      </c>
      <c r="X35" s="77"/>
      <c r="Y35" s="74"/>
      <c r="Z35" s="74"/>
      <c r="AA35" s="74"/>
      <c r="AB35" s="103"/>
      <c r="AC35" s="386"/>
      <c r="AD35" s="386"/>
      <c r="AE35" s="386"/>
      <c r="AF35" s="386"/>
      <c r="AG35" s="103"/>
      <c r="AH35" s="380"/>
      <c r="AI35" s="380"/>
      <c r="AJ35" s="103"/>
      <c r="AK35" s="103"/>
      <c r="AL35" s="103"/>
      <c r="AM35" s="103"/>
      <c r="AN35" s="103"/>
      <c r="AO35" s="103"/>
      <c r="AP35" s="103"/>
      <c r="AQ35" s="103"/>
      <c r="AR35" s="74"/>
      <c r="AS35" s="74"/>
      <c r="AT35" s="74"/>
      <c r="AU35" s="74"/>
      <c r="AV35" s="74"/>
      <c r="AW35" s="74"/>
    </row>
    <row r="36" spans="1:49" s="107" customFormat="1" ht="15" x14ac:dyDescent="0.2">
      <c r="A36" s="311" t="s">
        <v>30</v>
      </c>
      <c r="B36" s="661" t="s">
        <v>596</v>
      </c>
      <c r="C36" s="221"/>
      <c r="D36" s="427"/>
      <c r="E36" s="427"/>
      <c r="F36" s="222"/>
      <c r="G36" s="320"/>
      <c r="H36" s="320"/>
      <c r="I36" s="233"/>
      <c r="J36" s="233"/>
      <c r="K36" s="247"/>
      <c r="L36" s="247"/>
      <c r="M36" s="247"/>
      <c r="N36" s="247"/>
      <c r="O36" s="320"/>
      <c r="P36" s="247"/>
      <c r="Q36" s="233"/>
      <c r="R36" s="343">
        <v>2500</v>
      </c>
      <c r="S36" s="321"/>
      <c r="T36" s="144"/>
      <c r="U36" s="144"/>
      <c r="V36" s="120"/>
      <c r="W36" s="135"/>
      <c r="X36" s="77"/>
      <c r="Y36" s="74"/>
      <c r="Z36" s="74"/>
      <c r="AA36" s="74"/>
      <c r="AB36" s="103"/>
      <c r="AC36" s="385"/>
      <c r="AD36" s="385"/>
      <c r="AE36" s="385"/>
      <c r="AF36" s="385"/>
      <c r="AG36" s="103"/>
      <c r="AH36" s="380"/>
      <c r="AI36" s="380"/>
      <c r="AJ36" s="103"/>
      <c r="AK36" s="103"/>
      <c r="AL36" s="103"/>
      <c r="AM36" s="103"/>
      <c r="AN36" s="103"/>
      <c r="AO36" s="103"/>
      <c r="AP36" s="103"/>
      <c r="AQ36" s="103"/>
      <c r="AR36" s="74"/>
      <c r="AS36" s="74"/>
      <c r="AT36" s="74"/>
      <c r="AU36" s="74"/>
      <c r="AV36" s="74"/>
      <c r="AW36" s="74"/>
    </row>
    <row r="37" spans="1:49" s="109" customFormat="1" ht="30" x14ac:dyDescent="0.2">
      <c r="A37" s="311" t="s">
        <v>32</v>
      </c>
      <c r="B37" s="312" t="str">
        <f>'Bieu CKGN (ko in)'!B35</f>
        <v>Dự án hoàn thành bàn giao, đưa vào sử dụng trước ngày 31/12/2021</v>
      </c>
      <c r="C37" s="312"/>
      <c r="D37" s="312"/>
      <c r="E37" s="312"/>
      <c r="F37" s="263"/>
      <c r="G37" s="316">
        <f>SUM(G38:G40)</f>
        <v>20747</v>
      </c>
      <c r="H37" s="316">
        <f t="shared" ref="H37:R37" si="17">SUM(H38:H40)</f>
        <v>370.93799999999999</v>
      </c>
      <c r="I37" s="343">
        <f>SUM(I38:I40)</f>
        <v>20138</v>
      </c>
      <c r="J37" s="343">
        <f>SUM(J38:J40)</f>
        <v>0</v>
      </c>
      <c r="K37" s="343">
        <f t="shared" si="17"/>
        <v>359.20899999999995</v>
      </c>
      <c r="L37" s="343">
        <f t="shared" si="17"/>
        <v>221.143</v>
      </c>
      <c r="M37" s="343">
        <f t="shared" si="17"/>
        <v>0</v>
      </c>
      <c r="N37" s="343">
        <f t="shared" si="17"/>
        <v>0</v>
      </c>
      <c r="O37" s="343">
        <f t="shared" si="17"/>
        <v>370.93799999999999</v>
      </c>
      <c r="P37" s="343">
        <f t="shared" si="17"/>
        <v>0</v>
      </c>
      <c r="Q37" s="343"/>
      <c r="R37" s="343">
        <f t="shared" si="17"/>
        <v>0</v>
      </c>
      <c r="S37" s="315"/>
      <c r="T37" s="131"/>
      <c r="U37" s="131"/>
      <c r="V37" s="121"/>
      <c r="W37" s="82"/>
      <c r="X37" s="82"/>
      <c r="Y37" s="82"/>
      <c r="Z37" s="82"/>
      <c r="AA37" s="82"/>
      <c r="AB37" s="112"/>
      <c r="AC37" s="387"/>
      <c r="AD37" s="387"/>
      <c r="AE37" s="387"/>
      <c r="AF37" s="387"/>
      <c r="AG37" s="112"/>
      <c r="AH37" s="380"/>
      <c r="AI37" s="380"/>
      <c r="AJ37" s="112"/>
      <c r="AK37" s="112"/>
      <c r="AL37" s="112"/>
      <c r="AM37" s="112"/>
      <c r="AN37" s="112"/>
      <c r="AO37" s="112"/>
      <c r="AP37" s="112"/>
      <c r="AQ37" s="112"/>
      <c r="AR37" s="82"/>
      <c r="AS37" s="82"/>
      <c r="AT37" s="82"/>
      <c r="AU37" s="82"/>
      <c r="AV37" s="82"/>
      <c r="AW37" s="82"/>
    </row>
    <row r="38" spans="1:49" s="108" customFormat="1" ht="30" x14ac:dyDescent="0.2">
      <c r="A38" s="319">
        <f>'Bieu CKGN (ko in)'!A36</f>
        <v>1</v>
      </c>
      <c r="B38" s="245" t="str">
        <f>'Bieu CKGN (ko in)'!B36</f>
        <v>Mặt bằng hạ tầng kỹ thuật điểm ĐCĐC  Là Si, xã Tá Bạ</v>
      </c>
      <c r="C38" s="221" t="s">
        <v>144</v>
      </c>
      <c r="D38" s="245"/>
      <c r="E38" s="245"/>
      <c r="F38" s="222" t="str">
        <f>'Bieu CKGN (ko in)'!C36</f>
        <v>2048-31/10/18</v>
      </c>
      <c r="G38" s="320">
        <f>'Bieu CKGN (ko in)'!D36</f>
        <v>6997</v>
      </c>
      <c r="H38" s="327">
        <v>168.69800000000001</v>
      </c>
      <c r="I38" s="347">
        <f>6650+J38</f>
        <v>6650</v>
      </c>
      <c r="J38" s="233"/>
      <c r="K38" s="247">
        <v>168.69799999999998</v>
      </c>
      <c r="L38" s="247">
        <v>46.744</v>
      </c>
      <c r="M38" s="247"/>
      <c r="N38" s="247"/>
      <c r="O38" s="457">
        <v>168.69800000000001</v>
      </c>
      <c r="P38" s="247"/>
      <c r="Q38" s="233"/>
      <c r="R38" s="233"/>
      <c r="S38" s="321"/>
      <c r="T38" s="83"/>
      <c r="U38" s="83"/>
      <c r="V38" s="120" t="s">
        <v>125</v>
      </c>
      <c r="W38" s="135" t="s">
        <v>268</v>
      </c>
      <c r="X38" s="74"/>
      <c r="Y38" s="74"/>
      <c r="Z38" s="74"/>
      <c r="AA38" s="74"/>
      <c r="AB38" s="103">
        <f>1000</f>
        <v>1000</v>
      </c>
      <c r="AC38" s="386">
        <f>AA38+AB38</f>
        <v>1000</v>
      </c>
      <c r="AD38" s="386"/>
      <c r="AE38" s="386"/>
      <c r="AF38" s="386"/>
      <c r="AG38" s="103"/>
      <c r="AH38" s="380">
        <f t="shared" ref="AH38:AI40" si="18">H38-K38</f>
        <v>0</v>
      </c>
      <c r="AI38" s="380">
        <f t="shared" si="18"/>
        <v>6603.2560000000003</v>
      </c>
      <c r="AJ38" s="103"/>
      <c r="AK38" s="103"/>
      <c r="AL38" s="103"/>
      <c r="AM38" s="103"/>
      <c r="AN38" s="103"/>
      <c r="AO38" s="103"/>
      <c r="AP38" s="103"/>
      <c r="AQ38" s="103"/>
      <c r="AR38" s="74"/>
      <c r="AS38" s="74"/>
      <c r="AT38" s="74"/>
      <c r="AU38" s="74"/>
      <c r="AV38" s="74"/>
      <c r="AW38" s="74"/>
    </row>
    <row r="39" spans="1:49" s="108" customFormat="1" ht="30" x14ac:dyDescent="0.2">
      <c r="A39" s="319">
        <f>'Bieu CKGN (ko in)'!A37</f>
        <v>2</v>
      </c>
      <c r="B39" s="245" t="str">
        <f>'Bieu CKGN (ko in)'!B37</f>
        <v>Xây dựng phòng họp Huyện ủy, huyện Mường Tè</v>
      </c>
      <c r="C39" s="221" t="s">
        <v>140</v>
      </c>
      <c r="D39" s="245"/>
      <c r="E39" s="222" t="s">
        <v>161</v>
      </c>
      <c r="F39" s="222" t="str">
        <f>'Bieu CKGN (ko in)'!C37</f>
        <v>2824-18/10/19</v>
      </c>
      <c r="G39" s="320">
        <f>'Bieu CKGN (ko in)'!D37</f>
        <v>6800</v>
      </c>
      <c r="H39" s="327">
        <v>153.24</v>
      </c>
      <c r="I39" s="347">
        <f>6788+J39</f>
        <v>6788</v>
      </c>
      <c r="J39" s="233"/>
      <c r="K39" s="228">
        <v>141.511</v>
      </c>
      <c r="L39" s="225">
        <v>125.399</v>
      </c>
      <c r="M39" s="225"/>
      <c r="N39" s="225"/>
      <c r="O39" s="457">
        <v>153.24</v>
      </c>
      <c r="P39" s="225"/>
      <c r="Q39" s="233"/>
      <c r="R39" s="233"/>
      <c r="S39" s="321"/>
      <c r="T39" s="83"/>
      <c r="U39" s="83"/>
      <c r="V39" s="120" t="s">
        <v>125</v>
      </c>
      <c r="W39" s="135" t="s">
        <v>268</v>
      </c>
      <c r="X39" s="74"/>
      <c r="Y39" s="74"/>
      <c r="Z39" s="74"/>
      <c r="AA39" s="74"/>
      <c r="AB39" s="103"/>
      <c r="AC39" s="386"/>
      <c r="AD39" s="386"/>
      <c r="AE39" s="386"/>
      <c r="AF39" s="386"/>
      <c r="AG39" s="103"/>
      <c r="AH39" s="380">
        <f t="shared" si="18"/>
        <v>11.729000000000013</v>
      </c>
      <c r="AI39" s="380">
        <f t="shared" si="18"/>
        <v>6662.6009999999997</v>
      </c>
      <c r="AJ39" s="103"/>
      <c r="AK39" s="103"/>
      <c r="AL39" s="103"/>
      <c r="AM39" s="103"/>
      <c r="AN39" s="103"/>
      <c r="AO39" s="103"/>
      <c r="AP39" s="103"/>
      <c r="AQ39" s="103"/>
      <c r="AR39" s="74"/>
      <c r="AS39" s="74"/>
      <c r="AT39" s="74"/>
      <c r="AU39" s="74"/>
      <c r="AV39" s="74"/>
      <c r="AW39" s="74"/>
    </row>
    <row r="40" spans="1:49" s="108" customFormat="1" ht="75" x14ac:dyDescent="0.2">
      <c r="A40" s="319">
        <f>'Bieu CKGN (ko in)'!A38</f>
        <v>3</v>
      </c>
      <c r="B40" s="245" t="str">
        <f>'Bieu CKGN (ko in)'!B38</f>
        <v>Sắp xếp dân cư vùng thiên tai bản Pa Thoóng trên với bản Đầu Nậm Xả</v>
      </c>
      <c r="C40" s="221" t="s">
        <v>145</v>
      </c>
      <c r="D40" s="221" t="s">
        <v>150</v>
      </c>
      <c r="E40" s="222" t="s">
        <v>161</v>
      </c>
      <c r="F40" s="222" t="str">
        <f>'Bieu CKGN (ko in)'!C38</f>
        <v>2946a/31.10.19</v>
      </c>
      <c r="G40" s="320">
        <f>'Bieu CKGN (ko in)'!D38</f>
        <v>6950</v>
      </c>
      <c r="H40" s="327">
        <v>49</v>
      </c>
      <c r="I40" s="348">
        <f>6700+J40</f>
        <v>6700</v>
      </c>
      <c r="J40" s="233"/>
      <c r="K40" s="228">
        <v>49</v>
      </c>
      <c r="L40" s="228">
        <v>49</v>
      </c>
      <c r="M40" s="228"/>
      <c r="N40" s="228"/>
      <c r="O40" s="457">
        <v>49</v>
      </c>
      <c r="P40" s="228"/>
      <c r="Q40" s="233"/>
      <c r="R40" s="233"/>
      <c r="S40" s="321"/>
      <c r="T40" s="83"/>
      <c r="U40" s="83"/>
      <c r="V40" s="120" t="s">
        <v>125</v>
      </c>
      <c r="W40" s="135" t="s">
        <v>268</v>
      </c>
      <c r="X40" s="74"/>
      <c r="Y40" s="74"/>
      <c r="Z40" s="74"/>
      <c r="AA40" s="74"/>
      <c r="AB40" s="103"/>
      <c r="AC40" s="386"/>
      <c r="AD40" s="386"/>
      <c r="AE40" s="386"/>
      <c r="AF40" s="386"/>
      <c r="AG40" s="103"/>
      <c r="AH40" s="380">
        <f t="shared" si="18"/>
        <v>0</v>
      </c>
      <c r="AI40" s="380">
        <f t="shared" si="18"/>
        <v>6651</v>
      </c>
      <c r="AJ40" s="103"/>
      <c r="AK40" s="103"/>
      <c r="AL40" s="103"/>
      <c r="AM40" s="103"/>
      <c r="AN40" s="103"/>
      <c r="AO40" s="103"/>
      <c r="AP40" s="103"/>
      <c r="AQ40" s="103"/>
      <c r="AR40" s="74"/>
      <c r="AS40" s="74"/>
      <c r="AT40" s="74"/>
      <c r="AU40" s="74"/>
      <c r="AV40" s="74"/>
      <c r="AW40" s="74"/>
    </row>
    <row r="41" spans="1:49" s="110" customFormat="1" ht="15" x14ac:dyDescent="0.2">
      <c r="A41" s="311" t="s">
        <v>36</v>
      </c>
      <c r="B41" s="312" t="s">
        <v>445</v>
      </c>
      <c r="C41" s="312"/>
      <c r="D41" s="312"/>
      <c r="E41" s="312"/>
      <c r="F41" s="207"/>
      <c r="G41" s="316">
        <f>SUM(G42:G49)</f>
        <v>31350</v>
      </c>
      <c r="H41" s="316">
        <f t="shared" ref="H41:R41" si="19">SUM(H42:H49)</f>
        <v>5432.5780000000004</v>
      </c>
      <c r="I41" s="343">
        <f>SUM(I42:I49)</f>
        <v>30658.495999999999</v>
      </c>
      <c r="J41" s="343">
        <f t="shared" si="19"/>
        <v>0</v>
      </c>
      <c r="K41" s="343">
        <f t="shared" si="19"/>
        <v>5326.7350000000006</v>
      </c>
      <c r="L41" s="343">
        <f t="shared" si="19"/>
        <v>5166.5739999999996</v>
      </c>
      <c r="M41" s="343">
        <f t="shared" si="19"/>
        <v>0</v>
      </c>
      <c r="N41" s="343">
        <f t="shared" si="19"/>
        <v>0</v>
      </c>
      <c r="O41" s="343">
        <f t="shared" si="19"/>
        <v>5432.5780000000004</v>
      </c>
      <c r="P41" s="343">
        <f t="shared" si="19"/>
        <v>0</v>
      </c>
      <c r="Q41" s="343"/>
      <c r="R41" s="343">
        <f t="shared" si="19"/>
        <v>0</v>
      </c>
      <c r="S41" s="315"/>
      <c r="T41" s="131"/>
      <c r="U41" s="131"/>
      <c r="V41" s="121"/>
      <c r="W41" s="82"/>
      <c r="X41" s="82"/>
      <c r="Y41" s="82"/>
      <c r="Z41" s="82"/>
      <c r="AA41" s="82"/>
      <c r="AB41" s="112"/>
      <c r="AC41" s="388"/>
      <c r="AD41" s="388"/>
      <c r="AE41" s="388"/>
      <c r="AF41" s="388"/>
      <c r="AG41" s="112"/>
      <c r="AH41" s="380"/>
      <c r="AI41" s="380"/>
      <c r="AJ41" s="112"/>
      <c r="AK41" s="112"/>
      <c r="AL41" s="112"/>
      <c r="AM41" s="112"/>
      <c r="AN41" s="112"/>
      <c r="AO41" s="112"/>
      <c r="AP41" s="112"/>
      <c r="AQ41" s="112"/>
      <c r="AR41" s="82"/>
      <c r="AS41" s="82"/>
      <c r="AT41" s="82"/>
      <c r="AU41" s="82"/>
      <c r="AV41" s="82"/>
      <c r="AW41" s="82"/>
    </row>
    <row r="42" spans="1:49" ht="75" x14ac:dyDescent="0.2">
      <c r="A42" s="319">
        <f>'Bieu CKGN (ko in)'!A40</f>
        <v>1</v>
      </c>
      <c r="B42" s="245" t="str">
        <f>'Bieu CKGN (ko in)'!B40</f>
        <v>Xây dựng bổ sung trường PTDTBT TH, THCS xã Can Hồ</v>
      </c>
      <c r="C42" s="221" t="s">
        <v>146</v>
      </c>
      <c r="D42" s="221" t="s">
        <v>151</v>
      </c>
      <c r="E42" s="222" t="s">
        <v>162</v>
      </c>
      <c r="F42" s="222" t="str">
        <f>'Bieu CKGN (ko in)'!C40</f>
        <v>3557-31/12/2020</v>
      </c>
      <c r="G42" s="320">
        <f>'Bieu CKGN (ko in)'!D40</f>
        <v>6000</v>
      </c>
      <c r="H42" s="327">
        <v>1057.4949999999999</v>
      </c>
      <c r="I42" s="233">
        <f>5980.496+J42</f>
        <v>5980.4960000000001</v>
      </c>
      <c r="J42" s="233"/>
      <c r="K42" s="228">
        <v>1057.232</v>
      </c>
      <c r="L42" s="228">
        <v>1057.232</v>
      </c>
      <c r="M42" s="228"/>
      <c r="N42" s="228"/>
      <c r="O42" s="228">
        <v>1057.4949999999999</v>
      </c>
      <c r="P42" s="228"/>
      <c r="Q42" s="233"/>
      <c r="R42" s="247"/>
      <c r="S42" s="321"/>
      <c r="T42" s="83"/>
      <c r="U42" s="83"/>
      <c r="V42" s="120" t="s">
        <v>125</v>
      </c>
      <c r="W42" s="135" t="s">
        <v>268</v>
      </c>
      <c r="AH42" s="380">
        <f t="shared" ref="AH42:AI49" si="20">H42-K42</f>
        <v>0.26299999999991996</v>
      </c>
      <c r="AI42" s="380">
        <f t="shared" si="20"/>
        <v>4923.2640000000001</v>
      </c>
    </row>
    <row r="43" spans="1:49" ht="75" x14ac:dyDescent="0.2">
      <c r="A43" s="319">
        <f>'Bieu CKGN (ko in)'!A41</f>
        <v>2</v>
      </c>
      <c r="B43" s="245" t="str">
        <f>'Bieu CKGN (ko in)'!B41</f>
        <v>Nhà hiệu bộ, phòng học chức năng trường THCS Thu Lũm</v>
      </c>
      <c r="C43" s="221" t="s">
        <v>143</v>
      </c>
      <c r="D43" s="221" t="s">
        <v>152</v>
      </c>
      <c r="E43" s="222" t="s">
        <v>162</v>
      </c>
      <c r="F43" s="222" t="str">
        <f>'Bieu CKGN (ko in)'!C41</f>
        <v>3559-31/12/2020</v>
      </c>
      <c r="G43" s="320">
        <f>'Bieu CKGN (ko in)'!D41</f>
        <v>6500</v>
      </c>
      <c r="H43" s="327">
        <v>1296.989</v>
      </c>
      <c r="I43" s="233">
        <f>6497+J43</f>
        <v>6497</v>
      </c>
      <c r="J43" s="233"/>
      <c r="K43" s="228">
        <v>1296.9880000000001</v>
      </c>
      <c r="L43" s="228">
        <v>1296.9880000000001</v>
      </c>
      <c r="M43" s="228"/>
      <c r="N43" s="228"/>
      <c r="O43" s="228">
        <v>1296.989</v>
      </c>
      <c r="P43" s="228"/>
      <c r="Q43" s="233"/>
      <c r="R43" s="233"/>
      <c r="S43" s="321"/>
      <c r="T43" s="83"/>
      <c r="U43" s="83"/>
      <c r="V43" s="120" t="s">
        <v>125</v>
      </c>
      <c r="W43" s="135" t="s">
        <v>268</v>
      </c>
      <c r="X43" s="136"/>
      <c r="AH43" s="380">
        <f t="shared" si="20"/>
        <v>9.9999999997635314E-4</v>
      </c>
      <c r="AI43" s="380">
        <f t="shared" si="20"/>
        <v>5200.0119999999997</v>
      </c>
    </row>
    <row r="44" spans="1:49" ht="60" x14ac:dyDescent="0.2">
      <c r="A44" s="319">
        <f>'Bieu CKGN (ko in)'!A42</f>
        <v>3</v>
      </c>
      <c r="B44" s="245" t="str">
        <f>'Bieu CKGN (ko in)'!B42</f>
        <v>Phòng học chức năng trường TH, THCS Bum Nưa</v>
      </c>
      <c r="C44" s="221" t="s">
        <v>147</v>
      </c>
      <c r="D44" s="221" t="s">
        <v>153</v>
      </c>
      <c r="E44" s="222" t="s">
        <v>162</v>
      </c>
      <c r="F44" s="222" t="str">
        <f>'Bieu CKGN (ko in)'!C42</f>
        <v>3558-31/12/2020</v>
      </c>
      <c r="G44" s="320">
        <f>'Bieu CKGN (ko in)'!D42</f>
        <v>4200</v>
      </c>
      <c r="H44" s="327">
        <v>832.31899999999996</v>
      </c>
      <c r="I44" s="233">
        <f>4196+J44</f>
        <v>4196</v>
      </c>
      <c r="J44" s="233"/>
      <c r="K44" s="228">
        <v>827.31799999999998</v>
      </c>
      <c r="L44" s="228">
        <v>827.31799999999998</v>
      </c>
      <c r="M44" s="228"/>
      <c r="N44" s="228"/>
      <c r="O44" s="228">
        <v>832.31899999999996</v>
      </c>
      <c r="P44" s="228"/>
      <c r="Q44" s="233"/>
      <c r="R44" s="233"/>
      <c r="S44" s="321"/>
      <c r="T44" s="83"/>
      <c r="U44" s="83"/>
      <c r="V44" s="120" t="s">
        <v>125</v>
      </c>
      <c r="W44" s="135" t="s">
        <v>268</v>
      </c>
      <c r="X44" s="136"/>
      <c r="AH44" s="380">
        <f t="shared" si="20"/>
        <v>5.0009999999999764</v>
      </c>
      <c r="AI44" s="380">
        <f t="shared" si="20"/>
        <v>3368.6819999999998</v>
      </c>
    </row>
    <row r="45" spans="1:49" ht="30" x14ac:dyDescent="0.2">
      <c r="A45" s="319">
        <f>'Bieu CKGN (ko in)'!A43</f>
        <v>4</v>
      </c>
      <c r="B45" s="245" t="str">
        <f>'Bieu CKGN (ko in)'!B43</f>
        <v>Sửa chữa nhà lớp học, nhà bán trú và các HMPT trường THCS xã Mù Cả</v>
      </c>
      <c r="C45" s="222" t="s">
        <v>148</v>
      </c>
      <c r="D45" s="245"/>
      <c r="E45" s="222" t="s">
        <v>162</v>
      </c>
      <c r="F45" s="222" t="str">
        <f>'Bieu CKGN (ko in)'!C43</f>
        <v>3561-31/12/2020</v>
      </c>
      <c r="G45" s="320">
        <f>'Bieu CKGN (ko in)'!D43</f>
        <v>2050</v>
      </c>
      <c r="H45" s="327">
        <v>380</v>
      </c>
      <c r="I45" s="233">
        <f>1800+J45</f>
        <v>1800</v>
      </c>
      <c r="J45" s="233"/>
      <c r="K45" s="228">
        <v>303.88099999999997</v>
      </c>
      <c r="L45" s="228">
        <v>303.88099999999997</v>
      </c>
      <c r="M45" s="228"/>
      <c r="N45" s="228"/>
      <c r="O45" s="228">
        <v>380</v>
      </c>
      <c r="P45" s="228"/>
      <c r="Q45" s="233"/>
      <c r="R45" s="233"/>
      <c r="S45" s="321"/>
      <c r="T45" s="83"/>
      <c r="U45" s="83"/>
      <c r="V45" s="120" t="s">
        <v>125</v>
      </c>
      <c r="W45" s="135" t="s">
        <v>403</v>
      </c>
      <c r="AH45" s="380">
        <f t="shared" si="20"/>
        <v>76.119000000000028</v>
      </c>
      <c r="AI45" s="380">
        <f t="shared" si="20"/>
        <v>1496.1190000000001</v>
      </c>
    </row>
    <row r="46" spans="1:49" ht="30" x14ac:dyDescent="0.2">
      <c r="A46" s="319">
        <f>'Bieu CKGN (ko in)'!A44</f>
        <v>5</v>
      </c>
      <c r="B46" s="245" t="str">
        <f>'Bieu CKGN (ko in)'!B44</f>
        <v>Kè chống sạt bảo vệ trường TH, THCS, xã Tá Bạ</v>
      </c>
      <c r="C46" s="221" t="s">
        <v>144</v>
      </c>
      <c r="D46" s="221" t="s">
        <v>154</v>
      </c>
      <c r="E46" s="222" t="s">
        <v>162</v>
      </c>
      <c r="F46" s="222" t="str">
        <f>'Bieu CKGN (ko in)'!C44</f>
        <v>3491-29/12/2020</v>
      </c>
      <c r="G46" s="320">
        <f>'Bieu CKGN (ko in)'!D44</f>
        <v>2100</v>
      </c>
      <c r="H46" s="327">
        <v>312.55</v>
      </c>
      <c r="I46" s="233">
        <f>2084+J46</f>
        <v>2084</v>
      </c>
      <c r="J46" s="233"/>
      <c r="K46" s="228">
        <v>311.673</v>
      </c>
      <c r="L46" s="228">
        <v>311.673</v>
      </c>
      <c r="M46" s="228"/>
      <c r="N46" s="228"/>
      <c r="O46" s="228">
        <v>312.55</v>
      </c>
      <c r="P46" s="228"/>
      <c r="Q46" s="233"/>
      <c r="R46" s="233"/>
      <c r="S46" s="321"/>
      <c r="T46" s="83"/>
      <c r="U46" s="83"/>
      <c r="V46" s="120" t="s">
        <v>125</v>
      </c>
      <c r="W46" s="135" t="s">
        <v>268</v>
      </c>
      <c r="AH46" s="380">
        <f t="shared" si="20"/>
        <v>0.87700000000000955</v>
      </c>
      <c r="AI46" s="380">
        <f t="shared" si="20"/>
        <v>1772.327</v>
      </c>
    </row>
    <row r="47" spans="1:49" ht="30" x14ac:dyDescent="0.2">
      <c r="A47" s="319">
        <f>'Bieu CKGN (ko in)'!A45</f>
        <v>6</v>
      </c>
      <c r="B47" s="245" t="str">
        <f>'Bieu CKGN (ko in)'!B45</f>
        <v>Thủy lợi Nhù Cư Ló Cá, xã Thu Lũm</v>
      </c>
      <c r="C47" s="221" t="s">
        <v>143</v>
      </c>
      <c r="D47" s="221" t="s">
        <v>155</v>
      </c>
      <c r="E47" s="222" t="s">
        <v>162</v>
      </c>
      <c r="F47" s="222" t="str">
        <f>'Bieu CKGN (ko in)'!C45</f>
        <v>3552-31/12/2020</v>
      </c>
      <c r="G47" s="320">
        <f>'Bieu CKGN (ko in)'!D45</f>
        <v>3500</v>
      </c>
      <c r="H47" s="327">
        <v>570.82799999999997</v>
      </c>
      <c r="I47" s="233">
        <f>3449+J47</f>
        <v>3449</v>
      </c>
      <c r="J47" s="233"/>
      <c r="K47" s="228">
        <v>547.24699999999996</v>
      </c>
      <c r="L47" s="228">
        <v>487.93700000000001</v>
      </c>
      <c r="M47" s="228"/>
      <c r="N47" s="228"/>
      <c r="O47" s="228">
        <v>570.82799999999997</v>
      </c>
      <c r="P47" s="228"/>
      <c r="Q47" s="233"/>
      <c r="R47" s="233"/>
      <c r="S47" s="321"/>
      <c r="T47" s="83"/>
      <c r="U47" s="83"/>
      <c r="V47" s="120" t="s">
        <v>125</v>
      </c>
      <c r="W47" s="135" t="s">
        <v>268</v>
      </c>
      <c r="X47" s="136"/>
      <c r="AH47" s="380">
        <f t="shared" si="20"/>
        <v>23.581000000000017</v>
      </c>
      <c r="AI47" s="380">
        <f t="shared" si="20"/>
        <v>2961.0630000000001</v>
      </c>
    </row>
    <row r="48" spans="1:49" ht="30" x14ac:dyDescent="0.2">
      <c r="A48" s="319">
        <f>'Bieu CKGN (ko in)'!A46</f>
        <v>7</v>
      </c>
      <c r="B48" s="245" t="str">
        <f>'Bieu CKGN (ko in)'!B46</f>
        <v>Thủy lợi Phu Khà Ló Cá, xã Thu Lũm</v>
      </c>
      <c r="C48" s="221" t="s">
        <v>143</v>
      </c>
      <c r="D48" s="221" t="s">
        <v>156</v>
      </c>
      <c r="E48" s="222" t="s">
        <v>162</v>
      </c>
      <c r="F48" s="222" t="str">
        <f>'Bieu CKGN (ko in)'!C46</f>
        <v>3554-31/12/2020</v>
      </c>
      <c r="G48" s="320">
        <f>'Bieu CKGN (ko in)'!D46</f>
        <v>3600</v>
      </c>
      <c r="H48" s="327">
        <v>643.56299999999999</v>
      </c>
      <c r="I48" s="233">
        <f>3563+J48</f>
        <v>3563</v>
      </c>
      <c r="J48" s="233"/>
      <c r="K48" s="228">
        <v>643.56299999999999</v>
      </c>
      <c r="L48" s="228">
        <v>542.71199999999999</v>
      </c>
      <c r="M48" s="228"/>
      <c r="N48" s="228"/>
      <c r="O48" s="228">
        <v>643.56299999999999</v>
      </c>
      <c r="P48" s="228"/>
      <c r="Q48" s="233"/>
      <c r="R48" s="233"/>
      <c r="S48" s="321"/>
      <c r="T48" s="83"/>
      <c r="U48" s="83"/>
      <c r="V48" s="120" t="s">
        <v>125</v>
      </c>
      <c r="W48" s="135" t="s">
        <v>268</v>
      </c>
      <c r="AH48" s="380">
        <f t="shared" si="20"/>
        <v>0</v>
      </c>
      <c r="AI48" s="380">
        <f t="shared" si="20"/>
        <v>3020.288</v>
      </c>
    </row>
    <row r="49" spans="1:43" ht="30" x14ac:dyDescent="0.2">
      <c r="A49" s="319">
        <f>'Bieu CKGN (ko in)'!A47</f>
        <v>8</v>
      </c>
      <c r="B49" s="245" t="str">
        <f>'Bieu CKGN (ko in)'!B47</f>
        <v>Nâng cấp thủy lợi Nậm Dính, xã Tà Tổng</v>
      </c>
      <c r="C49" s="221" t="s">
        <v>137</v>
      </c>
      <c r="D49" s="221" t="s">
        <v>157</v>
      </c>
      <c r="E49" s="222" t="s">
        <v>162</v>
      </c>
      <c r="F49" s="222" t="str">
        <f>'Bieu CKGN (ko in)'!C47</f>
        <v>3553-31/12/2020</v>
      </c>
      <c r="G49" s="320">
        <f>'Bieu CKGN (ko in)'!D47</f>
        <v>3400</v>
      </c>
      <c r="H49" s="327">
        <v>338.834</v>
      </c>
      <c r="I49" s="233">
        <f>3089+J49</f>
        <v>3089</v>
      </c>
      <c r="J49" s="233"/>
      <c r="K49" s="228">
        <v>338.83300000000003</v>
      </c>
      <c r="L49" s="228">
        <v>338.83300000000003</v>
      </c>
      <c r="M49" s="228"/>
      <c r="N49" s="228"/>
      <c r="O49" s="228">
        <v>338.834</v>
      </c>
      <c r="P49" s="228"/>
      <c r="Q49" s="233"/>
      <c r="R49" s="233"/>
      <c r="S49" s="321"/>
      <c r="T49" s="83"/>
      <c r="U49" s="83"/>
      <c r="V49" s="120" t="s">
        <v>125</v>
      </c>
      <c r="W49" s="135" t="s">
        <v>268</v>
      </c>
      <c r="AH49" s="380">
        <f t="shared" si="20"/>
        <v>9.9999999997635314E-4</v>
      </c>
      <c r="AI49" s="380">
        <f t="shared" si="20"/>
        <v>2750.1669999999999</v>
      </c>
    </row>
    <row r="50" spans="1:43" s="82" customFormat="1" ht="15" x14ac:dyDescent="0.2">
      <c r="A50" s="311" t="s">
        <v>163</v>
      </c>
      <c r="B50" s="662" t="s">
        <v>416</v>
      </c>
      <c r="C50" s="312"/>
      <c r="D50" s="312"/>
      <c r="E50" s="312"/>
      <c r="F50" s="263"/>
      <c r="G50" s="316">
        <f>SUM(G51:G53)</f>
        <v>15450</v>
      </c>
      <c r="H50" s="316">
        <f t="shared" ref="H50:R50" si="21">SUM(H51:H53)</f>
        <v>8550.2910000000011</v>
      </c>
      <c r="I50" s="316">
        <f t="shared" si="21"/>
        <v>13704.089</v>
      </c>
      <c r="J50" s="316">
        <f t="shared" si="21"/>
        <v>0</v>
      </c>
      <c r="K50" s="316">
        <f t="shared" si="21"/>
        <v>6100</v>
      </c>
      <c r="L50" s="316">
        <f t="shared" si="21"/>
        <v>6100</v>
      </c>
      <c r="M50" s="316">
        <f t="shared" si="21"/>
        <v>0</v>
      </c>
      <c r="N50" s="316">
        <f t="shared" si="21"/>
        <v>0</v>
      </c>
      <c r="O50" s="316">
        <f t="shared" si="21"/>
        <v>8550.2910000000011</v>
      </c>
      <c r="P50" s="316">
        <f t="shared" si="21"/>
        <v>0</v>
      </c>
      <c r="Q50" s="379">
        <f>K50/H50*100</f>
        <v>71.342601088079917</v>
      </c>
      <c r="R50" s="316">
        <f t="shared" si="21"/>
        <v>2199.7089999999998</v>
      </c>
      <c r="S50" s="315"/>
      <c r="T50" s="131"/>
      <c r="U50" s="131"/>
      <c r="V50" s="121"/>
      <c r="AB50" s="112"/>
      <c r="AC50" s="112"/>
      <c r="AD50" s="112"/>
      <c r="AE50" s="112"/>
      <c r="AF50" s="112"/>
      <c r="AG50" s="112"/>
      <c r="AH50" s="380"/>
      <c r="AI50" s="380"/>
      <c r="AJ50" s="112"/>
      <c r="AK50" s="112"/>
      <c r="AL50" s="112"/>
      <c r="AM50" s="112"/>
      <c r="AN50" s="112"/>
      <c r="AO50" s="112"/>
      <c r="AP50" s="112"/>
      <c r="AQ50" s="112"/>
    </row>
    <row r="51" spans="1:43" ht="30" x14ac:dyDescent="0.2">
      <c r="A51" s="319">
        <f>'Bieu CKGN (ko in)'!A50</f>
        <v>1</v>
      </c>
      <c r="B51" s="245" t="str">
        <f>'Bieu CKGN (ko in)'!B50</f>
        <v>Trường mầm non xã Ka Lăng, huyện Mường Tè (Hạng mục phụ trợ)</v>
      </c>
      <c r="C51" s="221" t="s">
        <v>149</v>
      </c>
      <c r="D51" s="245"/>
      <c r="E51" s="222">
        <v>2022</v>
      </c>
      <c r="F51" s="222" t="str">
        <f>'Bieu CKGN (ko in)'!C50</f>
        <v>2225-15/12/2021</v>
      </c>
      <c r="G51" s="320">
        <f>'Bieu CKGN (ko in)'!D50</f>
        <v>2500</v>
      </c>
      <c r="H51" s="320">
        <v>1350.2909999999999</v>
      </c>
      <c r="I51" s="233">
        <v>1710.0889999999999</v>
      </c>
      <c r="J51" s="233"/>
      <c r="K51" s="326"/>
      <c r="L51" s="228"/>
      <c r="M51" s="228"/>
      <c r="N51" s="228"/>
      <c r="O51" s="320">
        <v>1350.2909999999999</v>
      </c>
      <c r="P51" s="228"/>
      <c r="Q51" s="233"/>
      <c r="R51" s="233">
        <f>G51-(O51+900)</f>
        <v>249.70899999999983</v>
      </c>
      <c r="S51" s="321"/>
      <c r="T51" s="83"/>
      <c r="U51" s="83"/>
      <c r="V51" s="120" t="s">
        <v>126</v>
      </c>
      <c r="W51" s="135" t="s">
        <v>268</v>
      </c>
      <c r="X51" s="74">
        <v>1085</v>
      </c>
      <c r="Z51" s="77">
        <f>X51-J51</f>
        <v>1085</v>
      </c>
      <c r="AA51" s="74">
        <v>900</v>
      </c>
      <c r="AB51" s="389">
        <f>AA51-K51</f>
        <v>900</v>
      </c>
      <c r="AH51" s="380">
        <f t="shared" ref="AH51:AI53" si="22">H51-K51</f>
        <v>1350.2909999999999</v>
      </c>
      <c r="AI51" s="380">
        <f t="shared" si="22"/>
        <v>1710.0889999999999</v>
      </c>
    </row>
    <row r="52" spans="1:43" ht="30" x14ac:dyDescent="0.2">
      <c r="A52" s="319">
        <f>'Bieu CKGN (ko in)'!A51</f>
        <v>2</v>
      </c>
      <c r="B52" s="245" t="str">
        <f>'Bieu CKGN (ko in)'!B51</f>
        <v>Phòng họp trực tuyến Huyện ủy, huyện Mường Tè (GĐII)</v>
      </c>
      <c r="C52" s="221" t="s">
        <v>140</v>
      </c>
      <c r="D52" s="245"/>
      <c r="E52" s="222">
        <v>2022</v>
      </c>
      <c r="F52" s="222" t="str">
        <f>'Bieu CKGN (ko in)'!C51</f>
        <v>2224-15/12/2021</v>
      </c>
      <c r="G52" s="320">
        <f>'Bieu CKGN (ko in)'!D51</f>
        <v>6950</v>
      </c>
      <c r="H52" s="320">
        <v>3900</v>
      </c>
      <c r="I52" s="233">
        <v>6000</v>
      </c>
      <c r="J52" s="233"/>
      <c r="K52" s="326">
        <v>2800</v>
      </c>
      <c r="L52" s="228">
        <v>2800</v>
      </c>
      <c r="M52" s="228"/>
      <c r="N52" s="228"/>
      <c r="O52" s="320">
        <v>3900</v>
      </c>
      <c r="P52" s="228"/>
      <c r="Q52" s="233"/>
      <c r="R52" s="233">
        <f>G52-(O52+2000)</f>
        <v>1050</v>
      </c>
      <c r="S52" s="321"/>
      <c r="T52" s="83"/>
      <c r="U52" s="83"/>
      <c r="V52" s="120" t="s">
        <v>126</v>
      </c>
      <c r="W52" s="135" t="s">
        <v>268</v>
      </c>
      <c r="X52" s="77">
        <v>2200</v>
      </c>
      <c r="AA52" s="74">
        <v>1843.35</v>
      </c>
      <c r="AH52" s="380">
        <f t="shared" si="22"/>
        <v>1100</v>
      </c>
      <c r="AI52" s="380">
        <f t="shared" si="22"/>
        <v>3200</v>
      </c>
    </row>
    <row r="53" spans="1:43" ht="30" x14ac:dyDescent="0.2">
      <c r="A53" s="319">
        <f>'Bieu CKGN (ko in)'!A52</f>
        <v>3</v>
      </c>
      <c r="B53" s="245" t="str">
        <f>'Bieu CKGN (ko in)'!B52</f>
        <v>Nhà đa năng trường THCS thị trấn, huyện Mường Tè</v>
      </c>
      <c r="C53" s="221" t="s">
        <v>140</v>
      </c>
      <c r="D53" s="245"/>
      <c r="E53" s="222">
        <v>2022</v>
      </c>
      <c r="F53" s="222" t="str">
        <f>'Bieu CKGN (ko in)'!C52</f>
        <v>2223-15/12/2021</v>
      </c>
      <c r="G53" s="320">
        <f>'Bieu CKGN (ko in)'!D52</f>
        <v>6000</v>
      </c>
      <c r="H53" s="320">
        <v>3300</v>
      </c>
      <c r="I53" s="233">
        <f>5300+694</f>
        <v>5994</v>
      </c>
      <c r="J53" s="233"/>
      <c r="K53" s="326">
        <v>3300</v>
      </c>
      <c r="L53" s="228">
        <v>3300</v>
      </c>
      <c r="M53" s="228"/>
      <c r="N53" s="228"/>
      <c r="O53" s="320">
        <v>3300</v>
      </c>
      <c r="P53" s="228"/>
      <c r="Q53" s="233"/>
      <c r="R53" s="233">
        <f>G53-(O53+1800)</f>
        <v>900</v>
      </c>
      <c r="S53" s="321"/>
      <c r="T53" s="83"/>
      <c r="U53" s="83"/>
      <c r="V53" s="120" t="s">
        <v>126</v>
      </c>
      <c r="W53" s="135" t="s">
        <v>268</v>
      </c>
      <c r="X53" s="77">
        <v>1800</v>
      </c>
      <c r="Z53" s="145">
        <v>1843.347</v>
      </c>
      <c r="AA53" s="77">
        <f>X53-Z53</f>
        <v>-43.34699999999998</v>
      </c>
      <c r="AH53" s="380">
        <f t="shared" si="22"/>
        <v>0</v>
      </c>
      <c r="AI53" s="380">
        <f t="shared" si="22"/>
        <v>2694</v>
      </c>
    </row>
    <row r="54" spans="1:43" ht="15" x14ac:dyDescent="0.2">
      <c r="A54" s="311" t="s">
        <v>585</v>
      </c>
      <c r="B54" s="662" t="s">
        <v>417</v>
      </c>
      <c r="C54" s="221"/>
      <c r="D54" s="245"/>
      <c r="E54" s="222"/>
      <c r="F54" s="222"/>
      <c r="G54" s="316">
        <f>SUM(G55:G60)</f>
        <v>28820</v>
      </c>
      <c r="H54" s="316">
        <f t="shared" ref="H54:R54" si="23">SUM(H55:H60)</f>
        <v>11730</v>
      </c>
      <c r="I54" s="316">
        <f t="shared" si="23"/>
        <v>11500</v>
      </c>
      <c r="J54" s="316">
        <f t="shared" si="23"/>
        <v>740</v>
      </c>
      <c r="K54" s="316">
        <f t="shared" si="23"/>
        <v>10047.215</v>
      </c>
      <c r="L54" s="316">
        <f t="shared" si="23"/>
        <v>8497.2150000000001</v>
      </c>
      <c r="M54" s="316">
        <f t="shared" si="23"/>
        <v>0</v>
      </c>
      <c r="N54" s="316">
        <f t="shared" si="23"/>
        <v>0</v>
      </c>
      <c r="O54" s="316">
        <f t="shared" si="23"/>
        <v>11730</v>
      </c>
      <c r="P54" s="316">
        <f t="shared" si="23"/>
        <v>0</v>
      </c>
      <c r="Q54" s="233"/>
      <c r="R54" s="316">
        <f t="shared" si="23"/>
        <v>12971.592000000001</v>
      </c>
      <c r="S54" s="321"/>
      <c r="T54" s="83"/>
      <c r="U54" s="83"/>
      <c r="W54" s="135"/>
      <c r="X54" s="77"/>
      <c r="Z54" s="145"/>
      <c r="AA54" s="77"/>
      <c r="AH54" s="380"/>
      <c r="AI54" s="380"/>
    </row>
    <row r="55" spans="1:43" ht="30" x14ac:dyDescent="0.2">
      <c r="A55" s="319">
        <v>1</v>
      </c>
      <c r="B55" s="245" t="str">
        <f>'Bieu CKGN (ko in)'!B53</f>
        <v>Hạ tầng đô thị, điện chiếu sáng thị trấn Mường Tè, huyện Mường Tè</v>
      </c>
      <c r="C55" s="221" t="s">
        <v>140</v>
      </c>
      <c r="D55" s="245"/>
      <c r="E55" s="222">
        <v>2022</v>
      </c>
      <c r="F55" s="222" t="str">
        <f>'Bieu CKGN (ko in)'!C53</f>
        <v>2207-10/12/2021</v>
      </c>
      <c r="G55" s="320">
        <f>'Bieu CKGN (ko in)'!D53</f>
        <v>20000</v>
      </c>
      <c r="H55" s="320">
        <v>9000</v>
      </c>
      <c r="I55" s="233">
        <v>10150</v>
      </c>
      <c r="J55" s="233">
        <v>450</v>
      </c>
      <c r="K55" s="233">
        <v>9000</v>
      </c>
      <c r="L55" s="228">
        <v>7450</v>
      </c>
      <c r="M55" s="228"/>
      <c r="N55" s="228"/>
      <c r="O55" s="320">
        <v>9000</v>
      </c>
      <c r="P55" s="228"/>
      <c r="Q55" s="233"/>
      <c r="R55" s="233">
        <f>G55-(O55+2000)</f>
        <v>9000</v>
      </c>
      <c r="S55" s="321"/>
      <c r="T55" s="83"/>
      <c r="U55" s="83"/>
      <c r="V55" s="120" t="s">
        <v>122</v>
      </c>
      <c r="W55" s="135" t="s">
        <v>268</v>
      </c>
      <c r="X55" s="137"/>
      <c r="AA55" s="74">
        <v>1463.46</v>
      </c>
      <c r="AH55" s="380">
        <f>H55-K55</f>
        <v>0</v>
      </c>
      <c r="AI55" s="380">
        <f>I55-L55</f>
        <v>2700</v>
      </c>
    </row>
    <row r="56" spans="1:43" ht="60" x14ac:dyDescent="0.2">
      <c r="A56" s="319">
        <v>2</v>
      </c>
      <c r="B56" s="426" t="s">
        <v>446</v>
      </c>
      <c r="C56" s="221" t="s">
        <v>226</v>
      </c>
      <c r="D56" s="427" t="s">
        <v>449</v>
      </c>
      <c r="E56" s="427" t="s">
        <v>179</v>
      </c>
      <c r="F56" s="222" t="s">
        <v>448</v>
      </c>
      <c r="G56" s="320">
        <v>5000</v>
      </c>
      <c r="H56" s="320">
        <v>1600</v>
      </c>
      <c r="I56" s="233">
        <v>240</v>
      </c>
      <c r="J56" s="233">
        <v>90</v>
      </c>
      <c r="K56" s="233">
        <f t="shared" ref="K56" si="24">L56</f>
        <v>0</v>
      </c>
      <c r="L56" s="247"/>
      <c r="M56" s="247"/>
      <c r="N56" s="247"/>
      <c r="O56" s="320">
        <v>1600</v>
      </c>
      <c r="P56" s="247"/>
      <c r="Q56" s="233"/>
      <c r="R56" s="233">
        <f>G56*80%-(O56+128.408)</f>
        <v>2271.5920000000001</v>
      </c>
      <c r="S56" s="321"/>
      <c r="T56" s="83"/>
      <c r="U56" s="83"/>
      <c r="V56" s="120" t="s">
        <v>122</v>
      </c>
      <c r="W56" s="135" t="s">
        <v>268</v>
      </c>
      <c r="X56" s="137"/>
      <c r="AH56" s="380"/>
      <c r="AI56" s="380"/>
    </row>
    <row r="57" spans="1:43" ht="30" x14ac:dyDescent="0.2">
      <c r="A57" s="319">
        <v>3</v>
      </c>
      <c r="B57" s="426" t="s">
        <v>406</v>
      </c>
      <c r="C57" s="221" t="s">
        <v>141</v>
      </c>
      <c r="D57" s="427" t="s">
        <v>450</v>
      </c>
      <c r="E57" s="427" t="s">
        <v>179</v>
      </c>
      <c r="F57" s="222" t="s">
        <v>407</v>
      </c>
      <c r="G57" s="320">
        <v>1800</v>
      </c>
      <c r="H57" s="320">
        <v>900</v>
      </c>
      <c r="I57" s="233">
        <v>825</v>
      </c>
      <c r="J57" s="233">
        <v>200</v>
      </c>
      <c r="K57" s="247">
        <v>817.21500000000003</v>
      </c>
      <c r="L57" s="247">
        <v>817.21500000000003</v>
      </c>
      <c r="M57" s="247"/>
      <c r="N57" s="247"/>
      <c r="O57" s="320">
        <v>900</v>
      </c>
      <c r="P57" s="247"/>
      <c r="Q57" s="233"/>
      <c r="R57" s="233">
        <f>G57*80%-(O57+100)</f>
        <v>440</v>
      </c>
      <c r="S57" s="321"/>
      <c r="T57" s="83"/>
      <c r="U57" s="83"/>
      <c r="V57" s="120" t="s">
        <v>122</v>
      </c>
      <c r="W57" s="135" t="s">
        <v>268</v>
      </c>
      <c r="X57" s="137"/>
      <c r="AH57" s="380"/>
      <c r="AI57" s="380"/>
    </row>
    <row r="58" spans="1:43" ht="45" x14ac:dyDescent="0.2">
      <c r="A58" s="319">
        <v>4</v>
      </c>
      <c r="B58" s="426" t="s">
        <v>447</v>
      </c>
      <c r="C58" s="221" t="s">
        <v>226</v>
      </c>
      <c r="D58" s="427" t="s">
        <v>450</v>
      </c>
      <c r="E58" s="427" t="s">
        <v>179</v>
      </c>
      <c r="F58" s="222" t="s">
        <v>451</v>
      </c>
      <c r="G58" s="320">
        <v>370</v>
      </c>
      <c r="H58" s="320">
        <v>230</v>
      </c>
      <c r="I58" s="233">
        <v>285</v>
      </c>
      <c r="J58" s="233"/>
      <c r="K58" s="247">
        <v>230</v>
      </c>
      <c r="L58" s="247">
        <v>230</v>
      </c>
      <c r="M58" s="247"/>
      <c r="N58" s="247"/>
      <c r="O58" s="320">
        <v>230</v>
      </c>
      <c r="P58" s="247"/>
      <c r="Q58" s="233"/>
      <c r="R58" s="233">
        <f>G58-O58</f>
        <v>140</v>
      </c>
      <c r="S58" s="321"/>
      <c r="T58" s="83"/>
      <c r="U58" s="83"/>
      <c r="V58" s="120" t="s">
        <v>122</v>
      </c>
      <c r="W58" s="135" t="s">
        <v>268</v>
      </c>
      <c r="X58" s="137"/>
      <c r="AH58" s="380"/>
      <c r="AI58" s="380"/>
    </row>
    <row r="59" spans="1:43" s="449" customFormat="1" ht="30" x14ac:dyDescent="0.2">
      <c r="A59" s="436">
        <v>5</v>
      </c>
      <c r="B59" s="455" t="s">
        <v>598</v>
      </c>
      <c r="C59" s="456" t="s">
        <v>225</v>
      </c>
      <c r="D59" s="439" t="s">
        <v>450</v>
      </c>
      <c r="E59" s="439" t="s">
        <v>478</v>
      </c>
      <c r="F59" s="453"/>
      <c r="G59" s="441">
        <v>800</v>
      </c>
      <c r="H59" s="441"/>
      <c r="I59" s="442"/>
      <c r="J59" s="442"/>
      <c r="K59" s="443"/>
      <c r="L59" s="443"/>
      <c r="M59" s="443"/>
      <c r="N59" s="443"/>
      <c r="O59" s="441"/>
      <c r="P59" s="443"/>
      <c r="Q59" s="442"/>
      <c r="R59" s="442">
        <f>G59*80%-100</f>
        <v>540</v>
      </c>
      <c r="S59" s="444"/>
      <c r="T59" s="445"/>
      <c r="U59" s="445"/>
      <c r="V59" s="446" t="s">
        <v>123</v>
      </c>
      <c r="W59" s="135" t="s">
        <v>268</v>
      </c>
      <c r="X59" s="448"/>
      <c r="AB59" s="450"/>
      <c r="AC59" s="450"/>
      <c r="AD59" s="450"/>
      <c r="AE59" s="450"/>
      <c r="AF59" s="450"/>
      <c r="AG59" s="450"/>
      <c r="AH59" s="451"/>
      <c r="AI59" s="451"/>
      <c r="AJ59" s="450"/>
      <c r="AK59" s="450"/>
      <c r="AL59" s="450"/>
      <c r="AM59" s="450"/>
      <c r="AN59" s="450"/>
      <c r="AO59" s="450"/>
      <c r="AP59" s="450"/>
      <c r="AQ59" s="450"/>
    </row>
    <row r="60" spans="1:43" s="449" customFormat="1" ht="30" x14ac:dyDescent="0.2">
      <c r="A60" s="436">
        <v>6</v>
      </c>
      <c r="B60" s="455" t="s">
        <v>599</v>
      </c>
      <c r="C60" s="456" t="s">
        <v>145</v>
      </c>
      <c r="D60" s="439" t="s">
        <v>450</v>
      </c>
      <c r="E60" s="439" t="s">
        <v>478</v>
      </c>
      <c r="F60" s="453"/>
      <c r="G60" s="441">
        <v>850</v>
      </c>
      <c r="H60" s="441"/>
      <c r="I60" s="442"/>
      <c r="J60" s="442"/>
      <c r="K60" s="443"/>
      <c r="L60" s="443"/>
      <c r="M60" s="443"/>
      <c r="N60" s="443"/>
      <c r="O60" s="441"/>
      <c r="P60" s="443"/>
      <c r="Q60" s="442"/>
      <c r="R60" s="442">
        <f>G60*80%-100</f>
        <v>580</v>
      </c>
      <c r="S60" s="444"/>
      <c r="T60" s="445"/>
      <c r="U60" s="445"/>
      <c r="V60" s="446" t="s">
        <v>123</v>
      </c>
      <c r="W60" s="135" t="s">
        <v>268</v>
      </c>
      <c r="X60" s="448"/>
      <c r="AB60" s="450"/>
      <c r="AC60" s="450"/>
      <c r="AD60" s="450"/>
      <c r="AE60" s="450"/>
      <c r="AF60" s="450"/>
      <c r="AG60" s="450"/>
      <c r="AH60" s="451"/>
      <c r="AI60" s="451"/>
      <c r="AJ60" s="450"/>
      <c r="AK60" s="450"/>
      <c r="AL60" s="450"/>
      <c r="AM60" s="450"/>
      <c r="AN60" s="450"/>
      <c r="AO60" s="450"/>
      <c r="AP60" s="450"/>
      <c r="AQ60" s="450"/>
    </row>
    <row r="61" spans="1:43" ht="15" x14ac:dyDescent="0.2">
      <c r="A61" s="311" t="s">
        <v>592</v>
      </c>
      <c r="B61" s="661" t="s">
        <v>586</v>
      </c>
      <c r="C61" s="221"/>
      <c r="D61" s="427"/>
      <c r="E61" s="427"/>
      <c r="F61" s="222"/>
      <c r="G61" s="316">
        <f t="shared" ref="G61:P61" si="25">SUM(G62:G63)</f>
        <v>13500</v>
      </c>
      <c r="H61" s="316">
        <f t="shared" si="25"/>
        <v>0</v>
      </c>
      <c r="I61" s="316">
        <f t="shared" si="25"/>
        <v>0</v>
      </c>
      <c r="J61" s="316">
        <f t="shared" si="25"/>
        <v>0</v>
      </c>
      <c r="K61" s="316">
        <f t="shared" si="25"/>
        <v>0</v>
      </c>
      <c r="L61" s="316">
        <f t="shared" si="25"/>
        <v>0</v>
      </c>
      <c r="M61" s="316">
        <f t="shared" si="25"/>
        <v>0</v>
      </c>
      <c r="N61" s="316">
        <f t="shared" si="25"/>
        <v>0</v>
      </c>
      <c r="O61" s="316">
        <f t="shared" si="25"/>
        <v>0</v>
      </c>
      <c r="P61" s="316">
        <f t="shared" si="25"/>
        <v>0</v>
      </c>
      <c r="Q61" s="233"/>
      <c r="R61" s="316">
        <f>SUM(R62:R63)</f>
        <v>3325</v>
      </c>
      <c r="S61" s="321"/>
      <c r="T61" s="83"/>
      <c r="U61" s="83"/>
      <c r="W61" s="135"/>
      <c r="X61" s="137"/>
      <c r="AH61" s="380"/>
      <c r="AI61" s="380"/>
    </row>
    <row r="62" spans="1:43" ht="30" x14ac:dyDescent="0.2">
      <c r="A62" s="319">
        <v>1</v>
      </c>
      <c r="B62" s="426" t="s">
        <v>589</v>
      </c>
      <c r="C62" s="221" t="s">
        <v>140</v>
      </c>
      <c r="D62" s="427"/>
      <c r="E62" s="427" t="s">
        <v>588</v>
      </c>
      <c r="F62" s="222"/>
      <c r="G62" s="320">
        <v>6500</v>
      </c>
      <c r="H62" s="320"/>
      <c r="I62" s="233"/>
      <c r="J62" s="233"/>
      <c r="K62" s="247"/>
      <c r="L62" s="247"/>
      <c r="M62" s="247"/>
      <c r="N62" s="247"/>
      <c r="O62" s="320"/>
      <c r="P62" s="247"/>
      <c r="Q62" s="233"/>
      <c r="R62" s="233">
        <f>4500*35%</f>
        <v>1575</v>
      </c>
      <c r="S62" s="321"/>
      <c r="T62" s="83"/>
      <c r="U62" s="83"/>
      <c r="V62" s="446" t="s">
        <v>123</v>
      </c>
      <c r="W62" s="135" t="s">
        <v>268</v>
      </c>
      <c r="X62" s="137"/>
      <c r="AH62" s="380"/>
      <c r="AI62" s="380"/>
    </row>
    <row r="63" spans="1:43" ht="30" x14ac:dyDescent="0.2">
      <c r="A63" s="319">
        <v>2</v>
      </c>
      <c r="B63" s="426" t="s">
        <v>590</v>
      </c>
      <c r="C63" s="221" t="s">
        <v>591</v>
      </c>
      <c r="D63" s="427"/>
      <c r="E63" s="427" t="s">
        <v>588</v>
      </c>
      <c r="F63" s="222"/>
      <c r="G63" s="320">
        <v>7000</v>
      </c>
      <c r="H63" s="320"/>
      <c r="I63" s="233"/>
      <c r="J63" s="233"/>
      <c r="K63" s="247"/>
      <c r="L63" s="247"/>
      <c r="M63" s="247"/>
      <c r="N63" s="247"/>
      <c r="O63" s="320"/>
      <c r="P63" s="247"/>
      <c r="Q63" s="233"/>
      <c r="R63" s="233">
        <f>5000*35%</f>
        <v>1750</v>
      </c>
      <c r="S63" s="321"/>
      <c r="T63" s="83"/>
      <c r="U63" s="83"/>
      <c r="V63" s="446" t="s">
        <v>123</v>
      </c>
      <c r="W63" s="135" t="s">
        <v>268</v>
      </c>
      <c r="X63" s="137"/>
      <c r="AH63" s="380"/>
      <c r="AI63" s="380"/>
    </row>
    <row r="64" spans="1:43" ht="15" x14ac:dyDescent="0.2">
      <c r="A64" s="311" t="s">
        <v>595</v>
      </c>
      <c r="B64" s="661" t="s">
        <v>593</v>
      </c>
      <c r="C64" s="221"/>
      <c r="D64" s="427"/>
      <c r="E64" s="427"/>
      <c r="F64" s="222"/>
      <c r="G64" s="316">
        <f>G65+G72</f>
        <v>63340</v>
      </c>
      <c r="H64" s="316">
        <f t="shared" ref="H64:R64" si="26">H65+H72</f>
        <v>0</v>
      </c>
      <c r="I64" s="316">
        <f t="shared" si="26"/>
        <v>0</v>
      </c>
      <c r="J64" s="316">
        <f t="shared" si="26"/>
        <v>0</v>
      </c>
      <c r="K64" s="316">
        <f t="shared" si="26"/>
        <v>0</v>
      </c>
      <c r="L64" s="316">
        <f t="shared" si="26"/>
        <v>0</v>
      </c>
      <c r="M64" s="316">
        <f t="shared" si="26"/>
        <v>0</v>
      </c>
      <c r="N64" s="316">
        <f t="shared" si="26"/>
        <v>0</v>
      </c>
      <c r="O64" s="316">
        <f t="shared" si="26"/>
        <v>0</v>
      </c>
      <c r="P64" s="316">
        <f t="shared" si="26"/>
        <v>0</v>
      </c>
      <c r="Q64" s="233"/>
      <c r="R64" s="316">
        <f t="shared" si="26"/>
        <v>27640</v>
      </c>
      <c r="S64" s="321"/>
      <c r="T64" s="83"/>
      <c r="U64" s="83"/>
      <c r="W64" s="135"/>
      <c r="X64" s="137"/>
      <c r="AH64" s="380"/>
      <c r="AI64" s="380"/>
    </row>
    <row r="65" spans="1:43" s="449" customFormat="1" ht="15" x14ac:dyDescent="0.2">
      <c r="A65" s="436"/>
      <c r="B65" s="458" t="s">
        <v>594</v>
      </c>
      <c r="C65" s="456"/>
      <c r="D65" s="439"/>
      <c r="E65" s="439"/>
      <c r="F65" s="453"/>
      <c r="G65" s="459">
        <f>SUM(G66:G71)</f>
        <v>34500</v>
      </c>
      <c r="H65" s="459">
        <f t="shared" ref="H65:R65" si="27">SUM(H66:H74)</f>
        <v>0</v>
      </c>
      <c r="I65" s="459">
        <f t="shared" si="27"/>
        <v>0</v>
      </c>
      <c r="J65" s="459">
        <f t="shared" si="27"/>
        <v>0</v>
      </c>
      <c r="K65" s="459">
        <f t="shared" si="27"/>
        <v>0</v>
      </c>
      <c r="L65" s="459">
        <f t="shared" si="27"/>
        <v>0</v>
      </c>
      <c r="M65" s="459">
        <f t="shared" si="27"/>
        <v>0</v>
      </c>
      <c r="N65" s="459">
        <f t="shared" si="27"/>
        <v>0</v>
      </c>
      <c r="O65" s="459">
        <f t="shared" si="27"/>
        <v>0</v>
      </c>
      <c r="P65" s="459">
        <f t="shared" si="27"/>
        <v>0</v>
      </c>
      <c r="Q65" s="459">
        <f t="shared" si="27"/>
        <v>0</v>
      </c>
      <c r="R65" s="459">
        <f t="shared" si="27"/>
        <v>20760</v>
      </c>
      <c r="S65" s="444"/>
      <c r="T65" s="445"/>
      <c r="U65" s="445"/>
      <c r="V65" s="446"/>
      <c r="W65" s="447"/>
      <c r="X65" s="448"/>
      <c r="AB65" s="450"/>
      <c r="AC65" s="450"/>
      <c r="AD65" s="450"/>
      <c r="AE65" s="450"/>
      <c r="AF65" s="450"/>
      <c r="AG65" s="450"/>
      <c r="AH65" s="451"/>
      <c r="AI65" s="451"/>
      <c r="AJ65" s="450"/>
      <c r="AK65" s="450"/>
      <c r="AL65" s="450"/>
      <c r="AM65" s="450"/>
      <c r="AN65" s="450"/>
      <c r="AO65" s="450"/>
      <c r="AP65" s="450"/>
      <c r="AQ65" s="450"/>
    </row>
    <row r="66" spans="1:43" s="449" customFormat="1" ht="30" x14ac:dyDescent="0.2">
      <c r="A66" s="436">
        <v>1</v>
      </c>
      <c r="B66" s="437" t="s">
        <v>281</v>
      </c>
      <c r="C66" s="438" t="s">
        <v>292</v>
      </c>
      <c r="D66" s="438" t="s">
        <v>295</v>
      </c>
      <c r="E66" s="439" t="s">
        <v>179</v>
      </c>
      <c r="F66" s="438" t="s">
        <v>306</v>
      </c>
      <c r="G66" s="440">
        <v>6000</v>
      </c>
      <c r="H66" s="441"/>
      <c r="I66" s="442"/>
      <c r="J66" s="442"/>
      <c r="K66" s="443"/>
      <c r="L66" s="443"/>
      <c r="M66" s="443"/>
      <c r="N66" s="443"/>
      <c r="O66" s="441"/>
      <c r="P66" s="443"/>
      <c r="Q66" s="442"/>
      <c r="R66" s="442">
        <v>500</v>
      </c>
      <c r="S66" s="444"/>
      <c r="T66" s="445"/>
      <c r="U66" s="445"/>
      <c r="V66" s="120" t="s">
        <v>122</v>
      </c>
      <c r="W66" s="135" t="s">
        <v>268</v>
      </c>
      <c r="X66" s="448"/>
      <c r="AB66" s="450"/>
      <c r="AC66" s="450"/>
      <c r="AD66" s="450"/>
      <c r="AE66" s="450"/>
      <c r="AF66" s="450"/>
      <c r="AG66" s="450"/>
      <c r="AH66" s="451"/>
      <c r="AI66" s="451"/>
      <c r="AJ66" s="450"/>
      <c r="AK66" s="450"/>
      <c r="AL66" s="450"/>
      <c r="AM66" s="450"/>
      <c r="AN66" s="450"/>
      <c r="AO66" s="450"/>
      <c r="AP66" s="450"/>
      <c r="AQ66" s="450"/>
    </row>
    <row r="67" spans="1:43" s="449" customFormat="1" ht="90" x14ac:dyDescent="0.2">
      <c r="A67" s="436">
        <v>2</v>
      </c>
      <c r="B67" s="437" t="s">
        <v>282</v>
      </c>
      <c r="C67" s="438" t="s">
        <v>292</v>
      </c>
      <c r="D67" s="452" t="s">
        <v>296</v>
      </c>
      <c r="E67" s="439" t="s">
        <v>179</v>
      </c>
      <c r="F67" s="438" t="s">
        <v>307</v>
      </c>
      <c r="G67" s="440">
        <v>4000</v>
      </c>
      <c r="H67" s="441"/>
      <c r="I67" s="442"/>
      <c r="J67" s="442"/>
      <c r="K67" s="443"/>
      <c r="L67" s="443"/>
      <c r="M67" s="443"/>
      <c r="N67" s="443"/>
      <c r="O67" s="441"/>
      <c r="P67" s="443"/>
      <c r="Q67" s="442"/>
      <c r="R67" s="442">
        <v>500</v>
      </c>
      <c r="S67" s="444"/>
      <c r="T67" s="445"/>
      <c r="U67" s="445"/>
      <c r="V67" s="120" t="s">
        <v>122</v>
      </c>
      <c r="W67" s="135" t="s">
        <v>268</v>
      </c>
      <c r="X67" s="448"/>
      <c r="AB67" s="450"/>
      <c r="AC67" s="450"/>
      <c r="AD67" s="450"/>
      <c r="AE67" s="450"/>
      <c r="AF67" s="450"/>
      <c r="AG67" s="450"/>
      <c r="AH67" s="451"/>
      <c r="AI67" s="451"/>
      <c r="AJ67" s="450"/>
      <c r="AK67" s="450"/>
      <c r="AL67" s="450"/>
      <c r="AM67" s="450"/>
      <c r="AN67" s="450"/>
      <c r="AO67" s="450"/>
      <c r="AP67" s="450"/>
      <c r="AQ67" s="450"/>
    </row>
    <row r="68" spans="1:43" s="449" customFormat="1" ht="120" x14ac:dyDescent="0.2">
      <c r="A68" s="436">
        <v>3</v>
      </c>
      <c r="B68" s="437" t="s">
        <v>283</v>
      </c>
      <c r="C68" s="452" t="s">
        <v>142</v>
      </c>
      <c r="D68" s="452" t="s">
        <v>297</v>
      </c>
      <c r="E68" s="439" t="s">
        <v>179</v>
      </c>
      <c r="F68" s="438" t="s">
        <v>308</v>
      </c>
      <c r="G68" s="440">
        <v>7000</v>
      </c>
      <c r="H68" s="441"/>
      <c r="I68" s="442"/>
      <c r="J68" s="442"/>
      <c r="K68" s="443"/>
      <c r="L68" s="443"/>
      <c r="M68" s="443"/>
      <c r="N68" s="443"/>
      <c r="O68" s="441"/>
      <c r="P68" s="443"/>
      <c r="Q68" s="442"/>
      <c r="R68" s="442">
        <v>1000</v>
      </c>
      <c r="S68" s="444"/>
      <c r="T68" s="445"/>
      <c r="U68" s="445"/>
      <c r="V68" s="120" t="s">
        <v>122</v>
      </c>
      <c r="W68" s="135" t="s">
        <v>268</v>
      </c>
      <c r="X68" s="448"/>
      <c r="AB68" s="450"/>
      <c r="AC68" s="450"/>
      <c r="AD68" s="450"/>
      <c r="AE68" s="450"/>
      <c r="AF68" s="450"/>
      <c r="AG68" s="450"/>
      <c r="AH68" s="451"/>
      <c r="AI68" s="451"/>
      <c r="AJ68" s="450"/>
      <c r="AK68" s="450"/>
      <c r="AL68" s="450"/>
      <c r="AM68" s="450"/>
      <c r="AN68" s="450"/>
      <c r="AO68" s="450"/>
      <c r="AP68" s="450"/>
      <c r="AQ68" s="450"/>
    </row>
    <row r="69" spans="1:43" s="449" customFormat="1" ht="75" x14ac:dyDescent="0.2">
      <c r="A69" s="436">
        <v>4</v>
      </c>
      <c r="B69" s="437" t="s">
        <v>284</v>
      </c>
      <c r="C69" s="452" t="s">
        <v>142</v>
      </c>
      <c r="D69" s="452" t="s">
        <v>298</v>
      </c>
      <c r="E69" s="453" t="s">
        <v>179</v>
      </c>
      <c r="F69" s="438" t="s">
        <v>309</v>
      </c>
      <c r="G69" s="440">
        <v>6000</v>
      </c>
      <c r="H69" s="441"/>
      <c r="I69" s="442"/>
      <c r="J69" s="442"/>
      <c r="K69" s="443"/>
      <c r="L69" s="443"/>
      <c r="M69" s="443"/>
      <c r="N69" s="443"/>
      <c r="O69" s="441"/>
      <c r="P69" s="443"/>
      <c r="Q69" s="442"/>
      <c r="R69" s="442">
        <v>1000</v>
      </c>
      <c r="S69" s="444"/>
      <c r="T69" s="445"/>
      <c r="U69" s="445"/>
      <c r="V69" s="446"/>
      <c r="W69" s="135" t="s">
        <v>268</v>
      </c>
      <c r="X69" s="448"/>
      <c r="AB69" s="450"/>
      <c r="AC69" s="450"/>
      <c r="AD69" s="450"/>
      <c r="AE69" s="450"/>
      <c r="AF69" s="450"/>
      <c r="AG69" s="450"/>
      <c r="AH69" s="451"/>
      <c r="AI69" s="451"/>
      <c r="AJ69" s="450"/>
      <c r="AK69" s="450"/>
      <c r="AL69" s="450"/>
      <c r="AM69" s="450"/>
      <c r="AN69" s="450"/>
      <c r="AO69" s="450"/>
      <c r="AP69" s="450"/>
      <c r="AQ69" s="450"/>
    </row>
    <row r="70" spans="1:43" s="449" customFormat="1" ht="120" x14ac:dyDescent="0.2">
      <c r="A70" s="436">
        <v>5</v>
      </c>
      <c r="B70" s="454" t="s">
        <v>285</v>
      </c>
      <c r="C70" s="438" t="s">
        <v>142</v>
      </c>
      <c r="D70" s="438" t="s">
        <v>299</v>
      </c>
      <c r="E70" s="453" t="s">
        <v>179</v>
      </c>
      <c r="F70" s="438" t="s">
        <v>310</v>
      </c>
      <c r="G70" s="440">
        <v>7000</v>
      </c>
      <c r="H70" s="441"/>
      <c r="I70" s="442"/>
      <c r="J70" s="442"/>
      <c r="K70" s="443"/>
      <c r="L70" s="443"/>
      <c r="M70" s="443"/>
      <c r="N70" s="443"/>
      <c r="O70" s="441"/>
      <c r="P70" s="443"/>
      <c r="Q70" s="442"/>
      <c r="R70" s="442">
        <v>2000</v>
      </c>
      <c r="S70" s="444"/>
      <c r="T70" s="445"/>
      <c r="U70" s="445"/>
      <c r="V70" s="120" t="s">
        <v>122</v>
      </c>
      <c r="W70" s="135" t="s">
        <v>268</v>
      </c>
      <c r="X70" s="448"/>
      <c r="AB70" s="450"/>
      <c r="AC70" s="450"/>
      <c r="AD70" s="450"/>
      <c r="AE70" s="450"/>
      <c r="AF70" s="450"/>
      <c r="AG70" s="450"/>
      <c r="AH70" s="451"/>
      <c r="AI70" s="451"/>
      <c r="AJ70" s="450"/>
      <c r="AK70" s="450"/>
      <c r="AL70" s="450"/>
      <c r="AM70" s="450"/>
      <c r="AN70" s="450"/>
      <c r="AO70" s="450"/>
      <c r="AP70" s="450"/>
      <c r="AQ70" s="450"/>
    </row>
    <row r="71" spans="1:43" s="449" customFormat="1" ht="30" x14ac:dyDescent="0.2">
      <c r="A71" s="436">
        <v>6</v>
      </c>
      <c r="B71" s="455" t="s">
        <v>587</v>
      </c>
      <c r="C71" s="456" t="s">
        <v>139</v>
      </c>
      <c r="D71" s="439"/>
      <c r="E71" s="453" t="s">
        <v>179</v>
      </c>
      <c r="F71" s="215" t="s">
        <v>191</v>
      </c>
      <c r="G71" s="441">
        <v>4500</v>
      </c>
      <c r="H71" s="441"/>
      <c r="I71" s="442"/>
      <c r="J71" s="442"/>
      <c r="K71" s="443"/>
      <c r="L71" s="443"/>
      <c r="M71" s="443"/>
      <c r="N71" s="443"/>
      <c r="O71" s="441"/>
      <c r="P71" s="443"/>
      <c r="Q71" s="442"/>
      <c r="R71" s="442">
        <v>2000</v>
      </c>
      <c r="S71" s="444"/>
      <c r="T71" s="445"/>
      <c r="U71" s="445"/>
      <c r="V71" s="120" t="s">
        <v>122</v>
      </c>
      <c r="W71" s="135" t="s">
        <v>268</v>
      </c>
      <c r="X71" s="448"/>
      <c r="AB71" s="450"/>
      <c r="AC71" s="450"/>
      <c r="AD71" s="450"/>
      <c r="AE71" s="450"/>
      <c r="AF71" s="450"/>
      <c r="AG71" s="450"/>
      <c r="AH71" s="451"/>
      <c r="AI71" s="451"/>
      <c r="AJ71" s="450"/>
      <c r="AK71" s="450"/>
      <c r="AL71" s="450"/>
      <c r="AM71" s="450"/>
      <c r="AN71" s="450"/>
      <c r="AO71" s="450"/>
      <c r="AP71" s="450"/>
      <c r="AQ71" s="450"/>
    </row>
    <row r="72" spans="1:43" s="449" customFormat="1" ht="30" x14ac:dyDescent="0.2">
      <c r="A72" s="436"/>
      <c r="B72" s="458" t="s">
        <v>601</v>
      </c>
      <c r="C72" s="456"/>
      <c r="D72" s="439"/>
      <c r="E72" s="439"/>
      <c r="F72" s="453"/>
      <c r="G72" s="459">
        <f>SUM(G73:G74)</f>
        <v>28840</v>
      </c>
      <c r="H72" s="459">
        <f t="shared" ref="H72:R72" si="28">SUM(H73:H74)</f>
        <v>0</v>
      </c>
      <c r="I72" s="459">
        <f t="shared" si="28"/>
        <v>0</v>
      </c>
      <c r="J72" s="459">
        <f t="shared" si="28"/>
        <v>0</v>
      </c>
      <c r="K72" s="459">
        <f t="shared" si="28"/>
        <v>0</v>
      </c>
      <c r="L72" s="459">
        <f t="shared" si="28"/>
        <v>0</v>
      </c>
      <c r="M72" s="459">
        <f t="shared" si="28"/>
        <v>0</v>
      </c>
      <c r="N72" s="459">
        <f t="shared" si="28"/>
        <v>0</v>
      </c>
      <c r="O72" s="459">
        <f t="shared" si="28"/>
        <v>0</v>
      </c>
      <c r="P72" s="459">
        <f t="shared" si="28"/>
        <v>0</v>
      </c>
      <c r="Q72" s="442"/>
      <c r="R72" s="459">
        <f t="shared" si="28"/>
        <v>6880</v>
      </c>
      <c r="S72" s="444"/>
      <c r="T72" s="445"/>
      <c r="U72" s="445"/>
      <c r="V72" s="446"/>
      <c r="W72" s="447"/>
      <c r="X72" s="448"/>
      <c r="AB72" s="450"/>
      <c r="AC72" s="450"/>
      <c r="AD72" s="450"/>
      <c r="AE72" s="450"/>
      <c r="AF72" s="450"/>
      <c r="AG72" s="450"/>
      <c r="AH72" s="451"/>
      <c r="AI72" s="451"/>
      <c r="AJ72" s="450"/>
      <c r="AK72" s="450"/>
      <c r="AL72" s="450"/>
      <c r="AM72" s="450"/>
      <c r="AN72" s="450"/>
      <c r="AO72" s="450"/>
      <c r="AP72" s="450"/>
      <c r="AQ72" s="450"/>
    </row>
    <row r="73" spans="1:43" s="449" customFormat="1" ht="30" x14ac:dyDescent="0.2">
      <c r="A73" s="436">
        <v>1</v>
      </c>
      <c r="B73" s="455" t="s">
        <v>597</v>
      </c>
      <c r="C73" s="456" t="s">
        <v>146</v>
      </c>
      <c r="D73" s="439"/>
      <c r="E73" s="453" t="s">
        <v>179</v>
      </c>
      <c r="F73" s="246" t="s">
        <v>223</v>
      </c>
      <c r="G73" s="441">
        <v>8340</v>
      </c>
      <c r="H73" s="441"/>
      <c r="I73" s="442"/>
      <c r="J73" s="442"/>
      <c r="K73" s="443"/>
      <c r="L73" s="443"/>
      <c r="M73" s="443"/>
      <c r="N73" s="443"/>
      <c r="O73" s="441"/>
      <c r="P73" s="443"/>
      <c r="Q73" s="442"/>
      <c r="R73" s="442">
        <v>4000</v>
      </c>
      <c r="S73" s="444"/>
      <c r="T73" s="445"/>
      <c r="U73" s="445"/>
      <c r="V73" s="120" t="s">
        <v>122</v>
      </c>
      <c r="W73" s="135" t="s">
        <v>268</v>
      </c>
      <c r="X73" s="448"/>
      <c r="AB73" s="450"/>
      <c r="AC73" s="450"/>
      <c r="AD73" s="450"/>
      <c r="AE73" s="450"/>
      <c r="AF73" s="450"/>
      <c r="AG73" s="450"/>
      <c r="AH73" s="451"/>
      <c r="AI73" s="451"/>
      <c r="AJ73" s="450"/>
      <c r="AK73" s="450"/>
      <c r="AL73" s="450"/>
      <c r="AM73" s="450"/>
      <c r="AN73" s="450"/>
      <c r="AO73" s="450"/>
      <c r="AP73" s="450"/>
      <c r="AQ73" s="450"/>
    </row>
    <row r="74" spans="1:43" s="449" customFormat="1" ht="30" x14ac:dyDescent="0.2">
      <c r="A74" s="436">
        <v>2</v>
      </c>
      <c r="B74" s="455" t="s">
        <v>600</v>
      </c>
      <c r="C74" s="456" t="s">
        <v>143</v>
      </c>
      <c r="D74" s="439"/>
      <c r="E74" s="439" t="s">
        <v>466</v>
      </c>
      <c r="F74" s="453" t="s">
        <v>602</v>
      </c>
      <c r="G74" s="441">
        <v>20500</v>
      </c>
      <c r="H74" s="441"/>
      <c r="I74" s="442"/>
      <c r="J74" s="442"/>
      <c r="K74" s="443"/>
      <c r="L74" s="443"/>
      <c r="M74" s="443"/>
      <c r="N74" s="443"/>
      <c r="O74" s="441"/>
      <c r="P74" s="443"/>
      <c r="Q74" s="442"/>
      <c r="R74" s="442">
        <f>9600*30%</f>
        <v>2880</v>
      </c>
      <c r="S74" s="444"/>
      <c r="T74" s="445"/>
      <c r="U74" s="445"/>
      <c r="V74" s="120" t="s">
        <v>122</v>
      </c>
      <c r="W74" s="135" t="s">
        <v>268</v>
      </c>
      <c r="X74" s="448"/>
      <c r="AB74" s="450"/>
      <c r="AC74" s="450"/>
      <c r="AD74" s="450"/>
      <c r="AE74" s="450"/>
      <c r="AF74" s="450"/>
      <c r="AG74" s="450"/>
      <c r="AH74" s="451"/>
      <c r="AI74" s="451"/>
      <c r="AJ74" s="450"/>
      <c r="AK74" s="450"/>
      <c r="AL74" s="450"/>
      <c r="AM74" s="450"/>
      <c r="AN74" s="450"/>
      <c r="AO74" s="450"/>
      <c r="AP74" s="450"/>
      <c r="AQ74" s="450"/>
    </row>
    <row r="75" spans="1:43" s="106" customFormat="1" ht="28.5" x14ac:dyDescent="0.2">
      <c r="A75" s="337" t="s">
        <v>530</v>
      </c>
      <c r="B75" s="338" t="s">
        <v>453</v>
      </c>
      <c r="C75" s="349"/>
      <c r="D75" s="350"/>
      <c r="E75" s="351"/>
      <c r="F75" s="351"/>
      <c r="G75" s="340">
        <f>G76+G78</f>
        <v>13952</v>
      </c>
      <c r="H75" s="340">
        <f t="shared" ref="H75:R75" si="29">H76+H78</f>
        <v>6616</v>
      </c>
      <c r="I75" s="340">
        <f t="shared" si="29"/>
        <v>3505.8649999999998</v>
      </c>
      <c r="J75" s="340">
        <f t="shared" si="29"/>
        <v>2576</v>
      </c>
      <c r="K75" s="340">
        <f t="shared" si="29"/>
        <v>3382.1429999999996</v>
      </c>
      <c r="L75" s="340">
        <f t="shared" si="29"/>
        <v>2632.1429999999996</v>
      </c>
      <c r="M75" s="340">
        <f t="shared" si="29"/>
        <v>0</v>
      </c>
      <c r="N75" s="340">
        <f t="shared" si="29"/>
        <v>0</v>
      </c>
      <c r="O75" s="340">
        <f t="shared" si="29"/>
        <v>6616</v>
      </c>
      <c r="P75" s="340">
        <f t="shared" si="29"/>
        <v>0</v>
      </c>
      <c r="Q75" s="352"/>
      <c r="R75" s="340">
        <f t="shared" si="29"/>
        <v>4997.3999999999996</v>
      </c>
      <c r="S75" s="353"/>
      <c r="T75" s="83"/>
      <c r="U75" s="83"/>
      <c r="V75" s="120"/>
      <c r="W75" s="135"/>
      <c r="X75" s="137"/>
      <c r="Y75" s="74"/>
      <c r="Z75" s="74"/>
      <c r="AA75" s="74"/>
      <c r="AB75" s="103"/>
      <c r="AC75" s="103"/>
      <c r="AD75" s="103"/>
      <c r="AE75" s="103"/>
      <c r="AF75" s="103"/>
      <c r="AG75" s="103"/>
      <c r="AH75" s="380"/>
      <c r="AI75" s="380"/>
      <c r="AJ75" s="103"/>
      <c r="AK75" s="103"/>
      <c r="AL75" s="103"/>
      <c r="AM75" s="103"/>
      <c r="AN75" s="103"/>
      <c r="AO75" s="103"/>
      <c r="AP75" s="103"/>
      <c r="AQ75" s="103"/>
    </row>
    <row r="76" spans="1:43" s="84" customFormat="1" ht="30" x14ac:dyDescent="0.2">
      <c r="A76" s="311"/>
      <c r="B76" s="206" t="s">
        <v>430</v>
      </c>
      <c r="C76" s="208"/>
      <c r="D76" s="206"/>
      <c r="E76" s="206"/>
      <c r="F76" s="208"/>
      <c r="G76" s="209">
        <f>SUM(G77)</f>
        <v>7752</v>
      </c>
      <c r="H76" s="209">
        <f t="shared" ref="H76:R76" si="30">SUM(H77)</f>
        <v>3644</v>
      </c>
      <c r="I76" s="209">
        <f t="shared" si="30"/>
        <v>2616</v>
      </c>
      <c r="J76" s="209">
        <f t="shared" si="30"/>
        <v>2139</v>
      </c>
      <c r="K76" s="209">
        <f t="shared" si="30"/>
        <v>2316.5699999999997</v>
      </c>
      <c r="L76" s="209">
        <f t="shared" si="30"/>
        <v>2316.5699999999997</v>
      </c>
      <c r="M76" s="209">
        <f t="shared" si="30"/>
        <v>0</v>
      </c>
      <c r="N76" s="209">
        <f t="shared" si="30"/>
        <v>0</v>
      </c>
      <c r="O76" s="209">
        <f t="shared" si="30"/>
        <v>3644</v>
      </c>
      <c r="P76" s="209">
        <f t="shared" si="30"/>
        <v>0</v>
      </c>
      <c r="Q76" s="218"/>
      <c r="R76" s="209">
        <f t="shared" si="30"/>
        <v>2816.3999999999996</v>
      </c>
      <c r="S76" s="210"/>
      <c r="T76" s="134"/>
      <c r="U76" s="134"/>
      <c r="V76" s="121"/>
      <c r="W76" s="146"/>
      <c r="Y76" s="147"/>
      <c r="AB76" s="112"/>
      <c r="AC76" s="112"/>
      <c r="AD76" s="112"/>
      <c r="AE76" s="112"/>
      <c r="AF76" s="112"/>
      <c r="AG76" s="112"/>
      <c r="AH76" s="390"/>
      <c r="AI76" s="390"/>
      <c r="AJ76" s="112"/>
      <c r="AK76" s="112"/>
      <c r="AL76" s="112"/>
      <c r="AM76" s="112"/>
      <c r="AN76" s="112"/>
      <c r="AO76" s="112"/>
      <c r="AP76" s="112"/>
      <c r="AQ76" s="112"/>
    </row>
    <row r="77" spans="1:43" s="79" customFormat="1" ht="60" x14ac:dyDescent="0.2">
      <c r="A77" s="186">
        <v>1</v>
      </c>
      <c r="B77" s="187" t="s">
        <v>246</v>
      </c>
      <c r="C77" s="243" t="s">
        <v>429</v>
      </c>
      <c r="D77" s="243" t="s">
        <v>248</v>
      </c>
      <c r="E77" s="243" t="s">
        <v>179</v>
      </c>
      <c r="F77" s="243" t="s">
        <v>251</v>
      </c>
      <c r="G77" s="227">
        <v>7752</v>
      </c>
      <c r="H77" s="227">
        <v>3644</v>
      </c>
      <c r="I77" s="233">
        <v>2616</v>
      </c>
      <c r="J77" s="188">
        <v>2139</v>
      </c>
      <c r="K77" s="354">
        <v>2316.5699999999997</v>
      </c>
      <c r="L77" s="280">
        <v>2316.5699999999997</v>
      </c>
      <c r="M77" s="280"/>
      <c r="N77" s="280"/>
      <c r="O77" s="227">
        <v>3644</v>
      </c>
      <c r="P77" s="280"/>
      <c r="Q77" s="188"/>
      <c r="R77" s="233">
        <f>G77*95%-(O77+904)</f>
        <v>2816.3999999999996</v>
      </c>
      <c r="S77" s="226"/>
      <c r="T77" s="83"/>
      <c r="U77" s="83"/>
      <c r="V77" s="120" t="s">
        <v>122</v>
      </c>
      <c r="W77" s="135" t="s">
        <v>268</v>
      </c>
      <c r="X77" s="115"/>
      <c r="Y77" s="115"/>
      <c r="AB77" s="103"/>
      <c r="AC77" s="103"/>
      <c r="AD77" s="103"/>
      <c r="AE77" s="103"/>
      <c r="AF77" s="103"/>
      <c r="AG77" s="103"/>
      <c r="AH77" s="380"/>
      <c r="AI77" s="380"/>
      <c r="AJ77" s="103"/>
      <c r="AK77" s="103"/>
      <c r="AL77" s="103"/>
      <c r="AM77" s="103"/>
      <c r="AN77" s="103"/>
      <c r="AO77" s="103"/>
      <c r="AP77" s="103"/>
      <c r="AQ77" s="103"/>
    </row>
    <row r="78" spans="1:43" s="84" customFormat="1" ht="30" x14ac:dyDescent="0.2">
      <c r="A78" s="204"/>
      <c r="B78" s="206" t="s">
        <v>431</v>
      </c>
      <c r="C78" s="208"/>
      <c r="D78" s="208"/>
      <c r="E78" s="208"/>
      <c r="F78" s="208"/>
      <c r="G78" s="209">
        <f>SUM(G79:G80)</f>
        <v>6200</v>
      </c>
      <c r="H78" s="209">
        <f t="shared" ref="H78:R78" si="31">SUM(H79:H80)</f>
        <v>2972</v>
      </c>
      <c r="I78" s="209">
        <f t="shared" si="31"/>
        <v>889.86500000000001</v>
      </c>
      <c r="J78" s="209">
        <f t="shared" si="31"/>
        <v>437</v>
      </c>
      <c r="K78" s="209">
        <f t="shared" si="31"/>
        <v>1065.5729999999999</v>
      </c>
      <c r="L78" s="209">
        <f t="shared" si="31"/>
        <v>315.57299999999998</v>
      </c>
      <c r="M78" s="209">
        <f t="shared" si="31"/>
        <v>0</v>
      </c>
      <c r="N78" s="209">
        <f t="shared" si="31"/>
        <v>0</v>
      </c>
      <c r="O78" s="209">
        <f t="shared" si="31"/>
        <v>2972</v>
      </c>
      <c r="P78" s="209">
        <f t="shared" si="31"/>
        <v>0</v>
      </c>
      <c r="Q78" s="218"/>
      <c r="R78" s="209">
        <f t="shared" si="31"/>
        <v>2181</v>
      </c>
      <c r="S78" s="210"/>
      <c r="T78" s="134"/>
      <c r="U78" s="134"/>
      <c r="V78" s="121"/>
      <c r="W78" s="146"/>
      <c r="Y78" s="147"/>
      <c r="AB78" s="112"/>
      <c r="AC78" s="112"/>
      <c r="AD78" s="112"/>
      <c r="AE78" s="112"/>
      <c r="AF78" s="112"/>
      <c r="AG78" s="112"/>
      <c r="AH78" s="390"/>
      <c r="AI78" s="390"/>
      <c r="AJ78" s="112"/>
      <c r="AK78" s="112"/>
      <c r="AL78" s="112"/>
      <c r="AM78" s="112"/>
      <c r="AN78" s="112"/>
      <c r="AO78" s="112"/>
      <c r="AP78" s="112"/>
      <c r="AQ78" s="112"/>
    </row>
    <row r="79" spans="1:43" s="79" customFormat="1" ht="30" x14ac:dyDescent="0.2">
      <c r="A79" s="186">
        <v>1</v>
      </c>
      <c r="B79" s="187" t="s">
        <v>244</v>
      </c>
      <c r="C79" s="243" t="s">
        <v>145</v>
      </c>
      <c r="D79" s="243" t="s">
        <v>247</v>
      </c>
      <c r="E79" s="243" t="s">
        <v>179</v>
      </c>
      <c r="F79" s="243" t="s">
        <v>249</v>
      </c>
      <c r="G79" s="227">
        <v>4650</v>
      </c>
      <c r="H79" s="227">
        <v>2229</v>
      </c>
      <c r="I79" s="228">
        <v>700.10299999999995</v>
      </c>
      <c r="J79" s="188">
        <v>378</v>
      </c>
      <c r="K79" s="354">
        <v>736.62</v>
      </c>
      <c r="L79" s="280">
        <v>196.62</v>
      </c>
      <c r="M79" s="280"/>
      <c r="N79" s="280"/>
      <c r="O79" s="227">
        <v>2229</v>
      </c>
      <c r="P79" s="280"/>
      <c r="Q79" s="188"/>
      <c r="R79" s="233">
        <f>G79*95%-(O79+553)</f>
        <v>1635.5</v>
      </c>
      <c r="S79" s="226"/>
      <c r="T79" s="83"/>
      <c r="U79" s="83"/>
      <c r="V79" s="120" t="s">
        <v>122</v>
      </c>
      <c r="W79" s="135" t="s">
        <v>268</v>
      </c>
      <c r="Y79" s="115"/>
      <c r="AB79" s="103"/>
      <c r="AC79" s="103"/>
      <c r="AD79" s="103"/>
      <c r="AE79" s="103"/>
      <c r="AF79" s="103"/>
      <c r="AG79" s="103"/>
      <c r="AH79" s="380"/>
      <c r="AI79" s="380"/>
      <c r="AJ79" s="103"/>
      <c r="AK79" s="103"/>
      <c r="AL79" s="103"/>
      <c r="AM79" s="103"/>
      <c r="AN79" s="103"/>
      <c r="AO79" s="103"/>
      <c r="AP79" s="103"/>
      <c r="AQ79" s="103"/>
    </row>
    <row r="80" spans="1:43" s="79" customFormat="1" ht="30" x14ac:dyDescent="0.2">
      <c r="A80" s="186">
        <v>2</v>
      </c>
      <c r="B80" s="187" t="s">
        <v>245</v>
      </c>
      <c r="C80" s="243" t="s">
        <v>145</v>
      </c>
      <c r="D80" s="243" t="s">
        <v>247</v>
      </c>
      <c r="E80" s="243" t="s">
        <v>179</v>
      </c>
      <c r="F80" s="243" t="s">
        <v>250</v>
      </c>
      <c r="G80" s="227">
        <v>1550</v>
      </c>
      <c r="H80" s="227">
        <v>743</v>
      </c>
      <c r="I80" s="326">
        <v>189.762</v>
      </c>
      <c r="J80" s="189">
        <v>59</v>
      </c>
      <c r="K80" s="354">
        <v>328.95299999999997</v>
      </c>
      <c r="L80" s="280">
        <v>118.953</v>
      </c>
      <c r="M80" s="280"/>
      <c r="N80" s="280"/>
      <c r="O80" s="227">
        <v>743</v>
      </c>
      <c r="P80" s="280"/>
      <c r="Q80" s="188"/>
      <c r="R80" s="233">
        <f>G80*95%-(O80+184)</f>
        <v>545.5</v>
      </c>
      <c r="S80" s="226"/>
      <c r="T80" s="83"/>
      <c r="U80" s="83"/>
      <c r="V80" s="120" t="s">
        <v>122</v>
      </c>
      <c r="W80" s="135" t="s">
        <v>268</v>
      </c>
      <c r="Y80" s="115"/>
      <c r="AB80" s="103"/>
      <c r="AC80" s="103"/>
      <c r="AD80" s="103"/>
      <c r="AE80" s="103"/>
      <c r="AF80" s="103"/>
      <c r="AG80" s="103"/>
      <c r="AH80" s="380"/>
      <c r="AI80" s="380"/>
      <c r="AJ80" s="103"/>
      <c r="AK80" s="103"/>
      <c r="AL80" s="103"/>
      <c r="AM80" s="103"/>
      <c r="AN80" s="103"/>
      <c r="AO80" s="103"/>
      <c r="AP80" s="103"/>
      <c r="AQ80" s="103"/>
    </row>
    <row r="81" spans="1:43" ht="15" x14ac:dyDescent="0.2">
      <c r="A81" s="331" t="s">
        <v>25</v>
      </c>
      <c r="B81" s="332" t="str">
        <f>'Bieu CKGN (ko in)'!B54</f>
        <v>Vốn đầu tư từ nguồn thu sử dụng đất</v>
      </c>
      <c r="C81" s="332"/>
      <c r="D81" s="332"/>
      <c r="E81" s="332"/>
      <c r="F81" s="333"/>
      <c r="G81" s="334">
        <f>G82+G85</f>
        <v>34330</v>
      </c>
      <c r="H81" s="334">
        <f t="shared" ref="H81:R81" si="32">H82+H85</f>
        <v>12800</v>
      </c>
      <c r="I81" s="334">
        <f t="shared" si="32"/>
        <v>18269</v>
      </c>
      <c r="J81" s="334">
        <f t="shared" si="32"/>
        <v>1050</v>
      </c>
      <c r="K81" s="334">
        <f t="shared" si="32"/>
        <v>1200</v>
      </c>
      <c r="L81" s="334">
        <f t="shared" si="32"/>
        <v>1200</v>
      </c>
      <c r="M81" s="334">
        <f t="shared" si="32"/>
        <v>0</v>
      </c>
      <c r="N81" s="334">
        <f t="shared" si="32"/>
        <v>0</v>
      </c>
      <c r="O81" s="334">
        <f t="shared" si="32"/>
        <v>12800</v>
      </c>
      <c r="P81" s="334">
        <f t="shared" si="32"/>
        <v>0</v>
      </c>
      <c r="Q81" s="378">
        <f>K81/H81*100</f>
        <v>9.375</v>
      </c>
      <c r="R81" s="334">
        <f t="shared" si="32"/>
        <v>9021</v>
      </c>
      <c r="S81" s="336"/>
      <c r="T81" s="83"/>
      <c r="U81" s="83"/>
      <c r="AA81" s="127">
        <f>AA55-K53</f>
        <v>-1836.54</v>
      </c>
      <c r="AH81" s="380"/>
      <c r="AI81" s="380"/>
    </row>
    <row r="82" spans="1:43" ht="28.5" x14ac:dyDescent="0.2">
      <c r="A82" s="355" t="s">
        <v>70</v>
      </c>
      <c r="B82" s="663" t="s">
        <v>454</v>
      </c>
      <c r="C82" s="356"/>
      <c r="D82" s="356"/>
      <c r="E82" s="356"/>
      <c r="F82" s="222"/>
      <c r="G82" s="357">
        <f t="shared" ref="G82:R82" si="33">SUM(G83:G83)</f>
        <v>28000</v>
      </c>
      <c r="H82" s="357">
        <f t="shared" si="33"/>
        <v>10543</v>
      </c>
      <c r="I82" s="357">
        <f t="shared" si="33"/>
        <v>15119</v>
      </c>
      <c r="J82" s="357">
        <f t="shared" si="33"/>
        <v>0</v>
      </c>
      <c r="K82" s="357">
        <f t="shared" si="33"/>
        <v>0</v>
      </c>
      <c r="L82" s="357">
        <f t="shared" si="33"/>
        <v>0</v>
      </c>
      <c r="M82" s="357">
        <f t="shared" si="33"/>
        <v>0</v>
      </c>
      <c r="N82" s="357">
        <f t="shared" si="33"/>
        <v>0</v>
      </c>
      <c r="O82" s="357">
        <f t="shared" si="33"/>
        <v>10543</v>
      </c>
      <c r="P82" s="357">
        <f t="shared" si="33"/>
        <v>0</v>
      </c>
      <c r="Q82" s="358"/>
      <c r="R82" s="357">
        <f t="shared" si="33"/>
        <v>7457</v>
      </c>
      <c r="S82" s="321"/>
      <c r="T82" s="83"/>
      <c r="U82" s="83"/>
      <c r="AH82" s="380"/>
      <c r="AI82" s="380"/>
    </row>
    <row r="83" spans="1:43" ht="15" x14ac:dyDescent="0.2">
      <c r="A83" s="319"/>
      <c r="B83" s="664" t="s">
        <v>455</v>
      </c>
      <c r="C83" s="245"/>
      <c r="D83" s="245"/>
      <c r="E83" s="245"/>
      <c r="F83" s="222"/>
      <c r="G83" s="316">
        <f>SUM(G84)</f>
        <v>28000</v>
      </c>
      <c r="H83" s="316">
        <f t="shared" ref="H83:R83" si="34">SUM(H84)</f>
        <v>10543</v>
      </c>
      <c r="I83" s="316">
        <f t="shared" si="34"/>
        <v>15119</v>
      </c>
      <c r="J83" s="316">
        <f t="shared" si="34"/>
        <v>0</v>
      </c>
      <c r="K83" s="316">
        <f t="shared" si="34"/>
        <v>0</v>
      </c>
      <c r="L83" s="316">
        <f t="shared" si="34"/>
        <v>0</v>
      </c>
      <c r="M83" s="316">
        <f t="shared" si="34"/>
        <v>0</v>
      </c>
      <c r="N83" s="316">
        <f t="shared" si="34"/>
        <v>0</v>
      </c>
      <c r="O83" s="316">
        <f t="shared" si="34"/>
        <v>10543</v>
      </c>
      <c r="P83" s="316">
        <f t="shared" si="34"/>
        <v>0</v>
      </c>
      <c r="Q83" s="343"/>
      <c r="R83" s="316">
        <f t="shared" si="34"/>
        <v>7457</v>
      </c>
      <c r="S83" s="315"/>
      <c r="T83" s="131"/>
      <c r="U83" s="131"/>
      <c r="W83" s="677"/>
      <c r="AH83" s="380"/>
      <c r="AI83" s="380"/>
    </row>
    <row r="84" spans="1:43" s="79" customFormat="1" ht="30" x14ac:dyDescent="0.2">
      <c r="A84" s="186">
        <f>'Bieu CKGN (ko in)'!A63</f>
        <v>1</v>
      </c>
      <c r="B84" s="187" t="str">
        <f>'Bieu CKGN (ko in)'!B63</f>
        <v>Xây dựng hạ tầng kỹ thuật và chỉnh trang đô thị, thị trấn Mường Tè, huyện Mường Tè</v>
      </c>
      <c r="C84" s="221" t="s">
        <v>140</v>
      </c>
      <c r="D84" s="187"/>
      <c r="E84" s="222">
        <v>2022</v>
      </c>
      <c r="F84" s="243" t="str">
        <f>'Bieu CKGN (ko in)'!C63</f>
        <v>628-02/4/2021</v>
      </c>
      <c r="G84" s="227">
        <v>28000</v>
      </c>
      <c r="H84" s="227">
        <v>10543</v>
      </c>
      <c r="I84" s="233">
        <f>9819+1000+4300</f>
        <v>15119</v>
      </c>
      <c r="J84" s="188"/>
      <c r="K84" s="354">
        <f>L84</f>
        <v>0</v>
      </c>
      <c r="L84" s="188"/>
      <c r="M84" s="188"/>
      <c r="N84" s="188"/>
      <c r="O84" s="227">
        <v>10543</v>
      </c>
      <c r="P84" s="188"/>
      <c r="Q84" s="188"/>
      <c r="R84" s="233">
        <f>G84-(O84+10000)</f>
        <v>7457</v>
      </c>
      <c r="S84" s="226"/>
      <c r="T84" s="83"/>
      <c r="U84" s="83"/>
      <c r="V84" s="120" t="s">
        <v>122</v>
      </c>
      <c r="W84" s="135" t="s">
        <v>268</v>
      </c>
      <c r="X84" s="148"/>
      <c r="Z84" s="114">
        <f>K84-X84</f>
        <v>0</v>
      </c>
      <c r="AB84" s="103"/>
      <c r="AC84" s="103"/>
      <c r="AD84" s="103"/>
      <c r="AE84" s="103"/>
      <c r="AF84" s="103"/>
      <c r="AG84" s="103"/>
      <c r="AH84" s="380">
        <f>H84-K84</f>
        <v>10543</v>
      </c>
      <c r="AI84" s="380">
        <f>I84-L84</f>
        <v>15119</v>
      </c>
      <c r="AJ84" s="103"/>
      <c r="AK84" s="103"/>
      <c r="AL84" s="103"/>
      <c r="AM84" s="103"/>
      <c r="AN84" s="103"/>
      <c r="AO84" s="103"/>
      <c r="AP84" s="103"/>
      <c r="AQ84" s="103"/>
    </row>
    <row r="85" spans="1:43" s="79" customFormat="1" ht="15" x14ac:dyDescent="0.2">
      <c r="A85" s="355" t="s">
        <v>76</v>
      </c>
      <c r="B85" s="359" t="s">
        <v>456</v>
      </c>
      <c r="C85" s="221"/>
      <c r="D85" s="187"/>
      <c r="E85" s="222"/>
      <c r="F85" s="243"/>
      <c r="G85" s="360">
        <f>G86+G88</f>
        <v>6330</v>
      </c>
      <c r="H85" s="360">
        <f t="shared" ref="H85:R85" si="35">H86+H88</f>
        <v>2257</v>
      </c>
      <c r="I85" s="360">
        <f t="shared" si="35"/>
        <v>3150</v>
      </c>
      <c r="J85" s="360">
        <f t="shared" si="35"/>
        <v>1050</v>
      </c>
      <c r="K85" s="360">
        <f t="shared" si="35"/>
        <v>1200</v>
      </c>
      <c r="L85" s="360">
        <f t="shared" si="35"/>
        <v>1200</v>
      </c>
      <c r="M85" s="360">
        <f t="shared" si="35"/>
        <v>0</v>
      </c>
      <c r="N85" s="360">
        <f t="shared" si="35"/>
        <v>0</v>
      </c>
      <c r="O85" s="360">
        <f t="shared" si="35"/>
        <v>2257</v>
      </c>
      <c r="P85" s="360">
        <f t="shared" si="35"/>
        <v>0</v>
      </c>
      <c r="Q85" s="188"/>
      <c r="R85" s="431">
        <f t="shared" si="35"/>
        <v>1564</v>
      </c>
      <c r="S85" s="226"/>
      <c r="T85" s="83"/>
      <c r="U85" s="83"/>
      <c r="V85" s="120"/>
      <c r="W85" s="135"/>
      <c r="X85" s="148"/>
      <c r="Z85" s="114"/>
      <c r="AB85" s="103"/>
      <c r="AC85" s="103"/>
      <c r="AD85" s="103"/>
      <c r="AE85" s="103"/>
      <c r="AF85" s="103"/>
      <c r="AG85" s="103"/>
      <c r="AH85" s="380"/>
      <c r="AI85" s="380"/>
      <c r="AJ85" s="103"/>
      <c r="AK85" s="103"/>
      <c r="AL85" s="103"/>
      <c r="AM85" s="103"/>
      <c r="AN85" s="103"/>
      <c r="AO85" s="103"/>
      <c r="AP85" s="103"/>
      <c r="AQ85" s="103"/>
    </row>
    <row r="86" spans="1:43" s="105" customFormat="1" ht="15" x14ac:dyDescent="0.2">
      <c r="A86" s="665" t="s">
        <v>28</v>
      </c>
      <c r="B86" s="664" t="s">
        <v>457</v>
      </c>
      <c r="C86" s="213"/>
      <c r="D86" s="361"/>
      <c r="E86" s="362"/>
      <c r="F86" s="214"/>
      <c r="G86" s="363">
        <f>SUM(G87)</f>
        <v>830</v>
      </c>
      <c r="H86" s="363">
        <f t="shared" ref="H86:R86" si="36">SUM(H87)</f>
        <v>57</v>
      </c>
      <c r="I86" s="363">
        <f t="shared" si="36"/>
        <v>0</v>
      </c>
      <c r="J86" s="363">
        <f t="shared" si="36"/>
        <v>0</v>
      </c>
      <c r="K86" s="363">
        <f t="shared" si="36"/>
        <v>0</v>
      </c>
      <c r="L86" s="363">
        <f t="shared" si="36"/>
        <v>0</v>
      </c>
      <c r="M86" s="363">
        <f t="shared" si="36"/>
        <v>0</v>
      </c>
      <c r="N86" s="363">
        <f t="shared" si="36"/>
        <v>0</v>
      </c>
      <c r="O86" s="363">
        <f t="shared" si="36"/>
        <v>57</v>
      </c>
      <c r="P86" s="363">
        <f t="shared" si="36"/>
        <v>0</v>
      </c>
      <c r="Q86" s="364"/>
      <c r="R86" s="363">
        <f t="shared" si="36"/>
        <v>0</v>
      </c>
      <c r="S86" s="365"/>
      <c r="T86" s="83"/>
      <c r="U86" s="83"/>
      <c r="V86" s="120"/>
      <c r="W86" s="135"/>
      <c r="X86" s="148"/>
      <c r="Y86" s="79"/>
      <c r="Z86" s="114"/>
      <c r="AA86" s="79"/>
      <c r="AB86" s="103"/>
      <c r="AC86" s="103"/>
      <c r="AD86" s="103"/>
      <c r="AE86" s="103"/>
      <c r="AF86" s="103"/>
      <c r="AG86" s="103"/>
      <c r="AH86" s="380"/>
      <c r="AI86" s="380"/>
      <c r="AJ86" s="103"/>
      <c r="AK86" s="103"/>
      <c r="AL86" s="103"/>
      <c r="AM86" s="103"/>
      <c r="AN86" s="103"/>
      <c r="AO86" s="103"/>
      <c r="AP86" s="103"/>
      <c r="AQ86" s="103"/>
    </row>
    <row r="87" spans="1:43" s="79" customFormat="1" ht="30" x14ac:dyDescent="0.2">
      <c r="A87" s="666" t="s">
        <v>458</v>
      </c>
      <c r="B87" s="667" t="s">
        <v>459</v>
      </c>
      <c r="C87" s="471" t="s">
        <v>139</v>
      </c>
      <c r="D87" s="187"/>
      <c r="E87" s="222"/>
      <c r="F87" s="471" t="s">
        <v>460</v>
      </c>
      <c r="G87" s="227">
        <v>830</v>
      </c>
      <c r="H87" s="366">
        <v>57</v>
      </c>
      <c r="I87" s="233"/>
      <c r="J87" s="188"/>
      <c r="K87" s="188">
        <f>L87</f>
        <v>0</v>
      </c>
      <c r="L87" s="188"/>
      <c r="M87" s="188"/>
      <c r="N87" s="188"/>
      <c r="O87" s="366">
        <v>57</v>
      </c>
      <c r="P87" s="188"/>
      <c r="Q87" s="188"/>
      <c r="R87" s="188"/>
      <c r="S87" s="226"/>
      <c r="T87" s="83"/>
      <c r="U87" s="83"/>
      <c r="V87" s="120" t="s">
        <v>124</v>
      </c>
      <c r="W87" s="135" t="s">
        <v>404</v>
      </c>
      <c r="X87" s="148"/>
      <c r="Z87" s="114"/>
      <c r="AB87" s="103"/>
      <c r="AC87" s="103"/>
      <c r="AD87" s="103"/>
      <c r="AE87" s="103"/>
      <c r="AF87" s="103"/>
      <c r="AG87" s="103"/>
      <c r="AH87" s="380"/>
      <c r="AI87" s="380"/>
      <c r="AJ87" s="103"/>
      <c r="AK87" s="103"/>
      <c r="AL87" s="103"/>
      <c r="AM87" s="103"/>
      <c r="AN87" s="103"/>
      <c r="AO87" s="103"/>
      <c r="AP87" s="103"/>
      <c r="AQ87" s="103"/>
    </row>
    <row r="88" spans="1:43" s="79" customFormat="1" ht="15" x14ac:dyDescent="0.2">
      <c r="A88" s="665" t="s">
        <v>30</v>
      </c>
      <c r="B88" s="664" t="s">
        <v>37</v>
      </c>
      <c r="C88" s="221"/>
      <c r="D88" s="187"/>
      <c r="E88" s="222"/>
      <c r="F88" s="243"/>
      <c r="G88" s="209">
        <f>SUM(G89:G90)</f>
        <v>5500</v>
      </c>
      <c r="H88" s="209">
        <f t="shared" ref="H88:R88" si="37">SUM(H89:H90)</f>
        <v>2200</v>
      </c>
      <c r="I88" s="209">
        <f t="shared" si="37"/>
        <v>3150</v>
      </c>
      <c r="J88" s="209">
        <f t="shared" si="37"/>
        <v>1050</v>
      </c>
      <c r="K88" s="209">
        <f t="shared" si="37"/>
        <v>1200</v>
      </c>
      <c r="L88" s="209">
        <f t="shared" si="37"/>
        <v>1200</v>
      </c>
      <c r="M88" s="209">
        <f t="shared" si="37"/>
        <v>0</v>
      </c>
      <c r="N88" s="209">
        <f t="shared" si="37"/>
        <v>0</v>
      </c>
      <c r="O88" s="209">
        <f t="shared" si="37"/>
        <v>2200</v>
      </c>
      <c r="P88" s="209">
        <f t="shared" si="37"/>
        <v>0</v>
      </c>
      <c r="Q88" s="188"/>
      <c r="R88" s="209">
        <f t="shared" si="37"/>
        <v>1564</v>
      </c>
      <c r="S88" s="226"/>
      <c r="T88" s="83"/>
      <c r="U88" s="83"/>
      <c r="V88" s="120"/>
      <c r="W88" s="135"/>
      <c r="X88" s="148"/>
      <c r="Z88" s="114"/>
      <c r="AB88" s="103"/>
      <c r="AC88" s="103"/>
      <c r="AD88" s="103"/>
      <c r="AE88" s="103"/>
      <c r="AF88" s="103"/>
      <c r="AG88" s="103"/>
      <c r="AH88" s="380"/>
      <c r="AI88" s="380"/>
      <c r="AJ88" s="103"/>
      <c r="AK88" s="103"/>
      <c r="AL88" s="103"/>
      <c r="AM88" s="103"/>
      <c r="AN88" s="103"/>
      <c r="AO88" s="103"/>
      <c r="AP88" s="103"/>
      <c r="AQ88" s="103"/>
    </row>
    <row r="89" spans="1:43" s="79" customFormat="1" ht="30" x14ac:dyDescent="0.2">
      <c r="A89" s="186">
        <v>1</v>
      </c>
      <c r="B89" s="212" t="s">
        <v>252</v>
      </c>
      <c r="C89" s="221" t="s">
        <v>146</v>
      </c>
      <c r="D89" s="243" t="s">
        <v>261</v>
      </c>
      <c r="E89" s="215" t="s">
        <v>179</v>
      </c>
      <c r="F89" s="215" t="s">
        <v>264</v>
      </c>
      <c r="G89" s="227">
        <v>3000</v>
      </c>
      <c r="H89" s="227">
        <v>1400</v>
      </c>
      <c r="I89" s="227">
        <v>1400</v>
      </c>
      <c r="J89" s="188">
        <v>800</v>
      </c>
      <c r="K89" s="188">
        <v>1200</v>
      </c>
      <c r="L89" s="188">
        <v>1200</v>
      </c>
      <c r="M89" s="188"/>
      <c r="N89" s="188"/>
      <c r="O89" s="227">
        <v>1400</v>
      </c>
      <c r="P89" s="188"/>
      <c r="Q89" s="188"/>
      <c r="R89" s="188">
        <f>G89-(O89+736)</f>
        <v>864</v>
      </c>
      <c r="S89" s="226"/>
      <c r="T89" s="83"/>
      <c r="U89" s="83"/>
      <c r="V89" s="120" t="s">
        <v>122</v>
      </c>
      <c r="W89" s="135" t="s">
        <v>268</v>
      </c>
      <c r="X89" s="148"/>
      <c r="Z89" s="114"/>
      <c r="AB89" s="103"/>
      <c r="AC89" s="103"/>
      <c r="AD89" s="103"/>
      <c r="AE89" s="103"/>
      <c r="AF89" s="103"/>
      <c r="AG89" s="103"/>
      <c r="AH89" s="380"/>
      <c r="AI89" s="380"/>
      <c r="AJ89" s="103"/>
      <c r="AK89" s="103"/>
      <c r="AL89" s="103"/>
      <c r="AM89" s="103"/>
      <c r="AN89" s="103"/>
      <c r="AO89" s="103"/>
      <c r="AP89" s="103"/>
      <c r="AQ89" s="103"/>
    </row>
    <row r="90" spans="1:43" s="79" customFormat="1" ht="30" x14ac:dyDescent="0.2">
      <c r="A90" s="186">
        <v>2</v>
      </c>
      <c r="B90" s="212" t="s">
        <v>253</v>
      </c>
      <c r="C90" s="221" t="s">
        <v>146</v>
      </c>
      <c r="D90" s="243" t="s">
        <v>262</v>
      </c>
      <c r="E90" s="215" t="s">
        <v>179</v>
      </c>
      <c r="F90" s="215" t="s">
        <v>265</v>
      </c>
      <c r="G90" s="227">
        <v>2500</v>
      </c>
      <c r="H90" s="227">
        <v>800</v>
      </c>
      <c r="I90" s="233">
        <f>1500+J90</f>
        <v>1750</v>
      </c>
      <c r="J90" s="188">
        <v>250</v>
      </c>
      <c r="K90" s="188">
        <f t="shared" ref="K90" si="38">L90</f>
        <v>0</v>
      </c>
      <c r="L90" s="188"/>
      <c r="M90" s="188"/>
      <c r="N90" s="188"/>
      <c r="O90" s="227">
        <v>800</v>
      </c>
      <c r="P90" s="188"/>
      <c r="Q90" s="188"/>
      <c r="R90" s="188">
        <f>G90-(O90+1000)</f>
        <v>700</v>
      </c>
      <c r="S90" s="226"/>
      <c r="T90" s="83"/>
      <c r="U90" s="83"/>
      <c r="V90" s="120" t="s">
        <v>122</v>
      </c>
      <c r="W90" s="149" t="s">
        <v>270</v>
      </c>
      <c r="X90" s="148"/>
      <c r="Z90" s="114"/>
      <c r="AB90" s="103"/>
      <c r="AC90" s="103"/>
      <c r="AD90" s="103"/>
      <c r="AE90" s="103"/>
      <c r="AF90" s="103"/>
      <c r="AG90" s="103"/>
      <c r="AH90" s="380"/>
      <c r="AI90" s="380"/>
      <c r="AJ90" s="103"/>
      <c r="AK90" s="103"/>
      <c r="AL90" s="103"/>
      <c r="AM90" s="103"/>
      <c r="AN90" s="103"/>
      <c r="AO90" s="103"/>
      <c r="AP90" s="103"/>
      <c r="AQ90" s="103"/>
    </row>
    <row r="91" spans="1:43" s="79" customFormat="1" ht="15.75" thickBot="1" x14ac:dyDescent="0.25">
      <c r="A91" s="668"/>
      <c r="B91" s="669"/>
      <c r="C91" s="670"/>
      <c r="D91" s="670"/>
      <c r="E91" s="670"/>
      <c r="F91" s="670"/>
      <c r="G91" s="370"/>
      <c r="H91" s="371"/>
      <c r="I91" s="372"/>
      <c r="J91" s="372"/>
      <c r="K91" s="375"/>
      <c r="L91" s="376"/>
      <c r="M91" s="376"/>
      <c r="N91" s="376"/>
      <c r="O91" s="376"/>
      <c r="P91" s="376"/>
      <c r="Q91" s="373"/>
      <c r="R91" s="373"/>
      <c r="S91" s="374"/>
      <c r="T91" s="83"/>
      <c r="U91" s="83"/>
      <c r="V91" s="120"/>
      <c r="W91" s="135"/>
      <c r="X91" s="148"/>
      <c r="Z91" s="114"/>
      <c r="AB91" s="103"/>
      <c r="AC91" s="103"/>
      <c r="AD91" s="103"/>
      <c r="AE91" s="103"/>
      <c r="AF91" s="103"/>
      <c r="AG91" s="103"/>
      <c r="AH91" s="380"/>
      <c r="AI91" s="380"/>
      <c r="AJ91" s="103"/>
      <c r="AK91" s="103"/>
      <c r="AL91" s="103"/>
      <c r="AM91" s="103"/>
      <c r="AN91" s="103"/>
      <c r="AO91" s="103"/>
      <c r="AP91" s="103"/>
      <c r="AQ91" s="103"/>
    </row>
    <row r="92" spans="1:43" ht="13.5" x14ac:dyDescent="0.2">
      <c r="A92" s="781"/>
      <c r="B92" s="781"/>
      <c r="C92" s="678"/>
      <c r="D92" s="678"/>
      <c r="E92" s="678"/>
      <c r="K92" s="76"/>
      <c r="L92" s="76"/>
      <c r="M92" s="76"/>
      <c r="N92" s="76"/>
      <c r="O92" s="76"/>
      <c r="P92" s="76"/>
      <c r="S92" s="83"/>
      <c r="T92" s="83"/>
      <c r="U92" s="83"/>
    </row>
    <row r="93" spans="1:43" x14ac:dyDescent="0.2">
      <c r="A93" s="94"/>
      <c r="B93" s="97" t="s">
        <v>405</v>
      </c>
      <c r="C93" s="97"/>
      <c r="D93" s="97"/>
      <c r="E93" s="97"/>
      <c r="F93" s="97"/>
      <c r="G93" s="96">
        <f>SUM(G94:G111)</f>
        <v>650361</v>
      </c>
      <c r="H93" s="96">
        <f>SUM(H94:H111)</f>
        <v>59685.502</v>
      </c>
      <c r="I93" s="96">
        <f t="shared" ref="I93:K93" si="39">SUM(I94:J111)</f>
        <v>114288.45</v>
      </c>
      <c r="J93" s="96">
        <f t="shared" si="39"/>
        <v>41129.876000000004</v>
      </c>
      <c r="K93" s="96">
        <f t="shared" si="39"/>
        <v>61324.525000000009</v>
      </c>
      <c r="L93" s="96">
        <f>SUM(L94:L111)</f>
        <v>27921.649000000001</v>
      </c>
      <c r="M93" s="96"/>
      <c r="N93" s="96"/>
      <c r="O93" s="96"/>
      <c r="P93" s="96"/>
      <c r="Q93" s="98">
        <f t="shared" ref="Q93:Q111" si="40">K93/H93*100</f>
        <v>102.74609904428718</v>
      </c>
      <c r="R93" s="98"/>
      <c r="S93" s="97"/>
      <c r="T93" s="166"/>
      <c r="U93" s="167"/>
      <c r="V93" s="168"/>
      <c r="W93" s="96">
        <f>SUM(W94:W111)</f>
        <v>49</v>
      </c>
    </row>
    <row r="94" spans="1:43" x14ac:dyDescent="0.2">
      <c r="A94" s="89">
        <v>1</v>
      </c>
      <c r="B94" s="90" t="s">
        <v>268</v>
      </c>
      <c r="C94" s="88"/>
      <c r="D94" s="88"/>
      <c r="E94" s="88"/>
      <c r="F94" s="88"/>
      <c r="G94" s="87">
        <f t="shared" ref="G94:G111" si="41">SUMIF($W$15:$W$91,B94,$G$15:$G$91)</f>
        <v>644981</v>
      </c>
      <c r="H94" s="87">
        <f t="shared" ref="H94:H111" si="42">SUMIF($W$15:$W$91,B94,$H$15:$H$91)</f>
        <v>58448.502</v>
      </c>
      <c r="I94" s="101">
        <f t="shared" ref="I94:I111" si="43">SUMIF($W$15:$W$91,B94,$I$15:$I$91)</f>
        <v>103011.45</v>
      </c>
      <c r="J94" s="87">
        <f t="shared" ref="J94:J111" si="44">SUMIF($W$15:$W$91,B94,$J$15:$J$91)</f>
        <v>7477</v>
      </c>
      <c r="K94" s="87">
        <f t="shared" ref="K94:K111" si="45">SUMIF($W$15:$W$91,B94,$K$15:$K$91)</f>
        <v>33098.995000000003</v>
      </c>
      <c r="L94" s="87">
        <f t="shared" ref="L94:L111" si="46">SUMIF($W$15:$W$91,B94,$L$15:$L$91)</f>
        <v>27617.768</v>
      </c>
      <c r="M94" s="87"/>
      <c r="N94" s="87"/>
      <c r="O94" s="87"/>
      <c r="P94" s="87"/>
      <c r="Q94" s="95">
        <f t="shared" si="40"/>
        <v>56.629329867170938</v>
      </c>
      <c r="R94" s="95"/>
      <c r="S94" s="88"/>
      <c r="T94" s="169"/>
      <c r="V94" s="170"/>
      <c r="W94" s="171">
        <f t="shared" ref="W94:W111" si="47">COUNTIF($W$12:$W$91,B94)</f>
        <v>46</v>
      </c>
    </row>
    <row r="95" spans="1:43" x14ac:dyDescent="0.2">
      <c r="A95" s="89">
        <v>2</v>
      </c>
      <c r="B95" s="88" t="s">
        <v>404</v>
      </c>
      <c r="C95" s="88"/>
      <c r="D95" s="88"/>
      <c r="E95" s="88"/>
      <c r="F95" s="88"/>
      <c r="G95" s="87">
        <f t="shared" si="41"/>
        <v>830</v>
      </c>
      <c r="H95" s="87">
        <f t="shared" si="42"/>
        <v>57</v>
      </c>
      <c r="I95" s="101">
        <f t="shared" si="43"/>
        <v>0</v>
      </c>
      <c r="J95" s="87">
        <f t="shared" si="44"/>
        <v>0</v>
      </c>
      <c r="K95" s="87">
        <f t="shared" si="45"/>
        <v>0</v>
      </c>
      <c r="L95" s="87">
        <f t="shared" si="46"/>
        <v>0</v>
      </c>
      <c r="M95" s="87"/>
      <c r="N95" s="87"/>
      <c r="O95" s="87"/>
      <c r="P95" s="87"/>
      <c r="Q95" s="95">
        <f t="shared" si="40"/>
        <v>0</v>
      </c>
      <c r="R95" s="95"/>
      <c r="S95" s="88"/>
      <c r="T95" s="169"/>
      <c r="V95" s="170"/>
      <c r="W95" s="171">
        <f t="shared" si="47"/>
        <v>1</v>
      </c>
    </row>
    <row r="96" spans="1:43" x14ac:dyDescent="0.2">
      <c r="A96" s="89">
        <v>3</v>
      </c>
      <c r="B96" s="74" t="s">
        <v>403</v>
      </c>
      <c r="C96" s="88"/>
      <c r="D96" s="88"/>
      <c r="E96" s="88"/>
      <c r="F96" s="88"/>
      <c r="G96" s="87">
        <f t="shared" si="41"/>
        <v>2050</v>
      </c>
      <c r="H96" s="87">
        <f t="shared" si="42"/>
        <v>380</v>
      </c>
      <c r="I96" s="101">
        <f t="shared" si="43"/>
        <v>1800</v>
      </c>
      <c r="J96" s="87">
        <f t="shared" si="44"/>
        <v>0</v>
      </c>
      <c r="K96" s="87">
        <f t="shared" si="45"/>
        <v>303.88099999999997</v>
      </c>
      <c r="L96" s="87">
        <f t="shared" si="46"/>
        <v>303.88099999999997</v>
      </c>
      <c r="M96" s="87"/>
      <c r="N96" s="87"/>
      <c r="O96" s="87"/>
      <c r="P96" s="87"/>
      <c r="Q96" s="95">
        <f t="shared" si="40"/>
        <v>79.968684210526305</v>
      </c>
      <c r="R96" s="95"/>
      <c r="S96" s="88"/>
      <c r="T96" s="169"/>
      <c r="V96" s="170"/>
      <c r="W96" s="171">
        <f t="shared" si="47"/>
        <v>1</v>
      </c>
    </row>
    <row r="97" spans="1:49" x14ac:dyDescent="0.2">
      <c r="A97" s="89">
        <v>4</v>
      </c>
      <c r="B97" s="91" t="s">
        <v>353</v>
      </c>
      <c r="C97" s="88"/>
      <c r="D97" s="88"/>
      <c r="E97" s="88"/>
      <c r="F97" s="88"/>
      <c r="G97" s="87">
        <f t="shared" si="41"/>
        <v>0</v>
      </c>
      <c r="H97" s="87">
        <f t="shared" si="42"/>
        <v>0</v>
      </c>
      <c r="I97" s="101">
        <f t="shared" si="43"/>
        <v>0</v>
      </c>
      <c r="J97" s="87">
        <f t="shared" si="44"/>
        <v>0</v>
      </c>
      <c r="K97" s="87">
        <f t="shared" si="45"/>
        <v>0</v>
      </c>
      <c r="L97" s="87">
        <f t="shared" si="46"/>
        <v>0</v>
      </c>
      <c r="M97" s="87"/>
      <c r="N97" s="87"/>
      <c r="O97" s="87"/>
      <c r="P97" s="87"/>
      <c r="Q97" s="95" t="e">
        <f t="shared" si="40"/>
        <v>#DIV/0!</v>
      </c>
      <c r="R97" s="95"/>
      <c r="S97" s="88"/>
      <c r="T97" s="169"/>
      <c r="V97" s="170"/>
      <c r="W97" s="171">
        <f t="shared" si="47"/>
        <v>0</v>
      </c>
    </row>
    <row r="98" spans="1:49" x14ac:dyDescent="0.2">
      <c r="A98" s="89">
        <v>5</v>
      </c>
      <c r="B98" s="92" t="s">
        <v>274</v>
      </c>
      <c r="C98" s="88"/>
      <c r="D98" s="88"/>
      <c r="E98" s="88"/>
      <c r="F98" s="88"/>
      <c r="G98" s="87">
        <f t="shared" si="41"/>
        <v>0</v>
      </c>
      <c r="H98" s="87">
        <f t="shared" si="42"/>
        <v>0</v>
      </c>
      <c r="I98" s="101">
        <f t="shared" si="43"/>
        <v>0</v>
      </c>
      <c r="J98" s="87">
        <f t="shared" si="44"/>
        <v>0</v>
      </c>
      <c r="K98" s="87">
        <f t="shared" si="45"/>
        <v>0</v>
      </c>
      <c r="L98" s="87">
        <f t="shared" si="46"/>
        <v>0</v>
      </c>
      <c r="M98" s="87"/>
      <c r="N98" s="87"/>
      <c r="O98" s="87"/>
      <c r="P98" s="87"/>
      <c r="Q98" s="95" t="e">
        <f t="shared" si="40"/>
        <v>#DIV/0!</v>
      </c>
      <c r="R98" s="95"/>
      <c r="S98" s="88"/>
      <c r="T98" s="169"/>
      <c r="V98" s="170"/>
      <c r="W98" s="171">
        <f t="shared" si="47"/>
        <v>0</v>
      </c>
    </row>
    <row r="99" spans="1:49" s="103" customFormat="1" x14ac:dyDescent="0.2">
      <c r="A99" s="89">
        <v>6</v>
      </c>
      <c r="B99" s="91" t="s">
        <v>279</v>
      </c>
      <c r="C99" s="88"/>
      <c r="D99" s="88"/>
      <c r="E99" s="88"/>
      <c r="F99" s="88"/>
      <c r="G99" s="87">
        <f t="shared" si="41"/>
        <v>0</v>
      </c>
      <c r="H99" s="87">
        <f t="shared" si="42"/>
        <v>0</v>
      </c>
      <c r="I99" s="101">
        <f t="shared" si="43"/>
        <v>0</v>
      </c>
      <c r="J99" s="87">
        <f t="shared" si="44"/>
        <v>0</v>
      </c>
      <c r="K99" s="87">
        <f t="shared" si="45"/>
        <v>0</v>
      </c>
      <c r="L99" s="87">
        <f t="shared" si="46"/>
        <v>0</v>
      </c>
      <c r="M99" s="87"/>
      <c r="N99" s="87"/>
      <c r="O99" s="87"/>
      <c r="P99" s="87"/>
      <c r="Q99" s="95" t="e">
        <f t="shared" si="40"/>
        <v>#DIV/0!</v>
      </c>
      <c r="R99" s="95"/>
      <c r="S99" s="88"/>
      <c r="T99" s="169"/>
      <c r="U99" s="74"/>
      <c r="V99" s="170"/>
      <c r="W99" s="171">
        <f t="shared" si="47"/>
        <v>0</v>
      </c>
      <c r="X99" s="74"/>
      <c r="Y99" s="74"/>
      <c r="Z99" s="74"/>
      <c r="AA99" s="74"/>
      <c r="AR99" s="74"/>
      <c r="AS99" s="74"/>
      <c r="AT99" s="74"/>
      <c r="AU99" s="74"/>
      <c r="AV99" s="74"/>
      <c r="AW99" s="74"/>
    </row>
    <row r="100" spans="1:49" s="103" customFormat="1" x14ac:dyDescent="0.2">
      <c r="A100" s="89">
        <v>7</v>
      </c>
      <c r="B100" s="91" t="s">
        <v>277</v>
      </c>
      <c r="C100" s="88"/>
      <c r="D100" s="88"/>
      <c r="E100" s="88"/>
      <c r="F100" s="88"/>
      <c r="G100" s="87">
        <f t="shared" si="41"/>
        <v>0</v>
      </c>
      <c r="H100" s="87">
        <f t="shared" si="42"/>
        <v>0</v>
      </c>
      <c r="I100" s="101">
        <f t="shared" si="43"/>
        <v>0</v>
      </c>
      <c r="J100" s="87">
        <f t="shared" si="44"/>
        <v>0</v>
      </c>
      <c r="K100" s="87">
        <f t="shared" si="45"/>
        <v>0</v>
      </c>
      <c r="L100" s="87">
        <f t="shared" si="46"/>
        <v>0</v>
      </c>
      <c r="M100" s="87"/>
      <c r="N100" s="87"/>
      <c r="O100" s="87"/>
      <c r="P100" s="87"/>
      <c r="Q100" s="95" t="e">
        <f t="shared" si="40"/>
        <v>#DIV/0!</v>
      </c>
      <c r="R100" s="95"/>
      <c r="S100" s="88"/>
      <c r="T100" s="169"/>
      <c r="U100" s="74"/>
      <c r="V100" s="170"/>
      <c r="W100" s="171">
        <f t="shared" si="47"/>
        <v>0</v>
      </c>
      <c r="X100" s="74"/>
      <c r="Y100" s="74"/>
      <c r="Z100" s="74">
        <v>7</v>
      </c>
      <c r="AA100" s="77">
        <f>H100</f>
        <v>0</v>
      </c>
      <c r="AR100" s="74"/>
      <c r="AS100" s="74"/>
      <c r="AT100" s="74"/>
      <c r="AU100" s="74"/>
      <c r="AV100" s="74"/>
      <c r="AW100" s="74"/>
    </row>
    <row r="101" spans="1:49" s="103" customFormat="1" x14ac:dyDescent="0.2">
      <c r="A101" s="89">
        <v>8</v>
      </c>
      <c r="B101" s="91" t="s">
        <v>270</v>
      </c>
      <c r="C101" s="88"/>
      <c r="D101" s="88"/>
      <c r="E101" s="88"/>
      <c r="F101" s="88"/>
      <c r="G101" s="87">
        <f t="shared" si="41"/>
        <v>2500</v>
      </c>
      <c r="H101" s="87">
        <f t="shared" si="42"/>
        <v>800</v>
      </c>
      <c r="I101" s="101">
        <f t="shared" si="43"/>
        <v>1750</v>
      </c>
      <c r="J101" s="87">
        <f t="shared" si="44"/>
        <v>250</v>
      </c>
      <c r="K101" s="87">
        <f t="shared" si="45"/>
        <v>0</v>
      </c>
      <c r="L101" s="87">
        <f t="shared" si="46"/>
        <v>0</v>
      </c>
      <c r="M101" s="87"/>
      <c r="N101" s="87"/>
      <c r="O101" s="87"/>
      <c r="P101" s="87"/>
      <c r="Q101" s="95">
        <f t="shared" si="40"/>
        <v>0</v>
      </c>
      <c r="R101" s="95"/>
      <c r="S101" s="88"/>
      <c r="T101" s="169"/>
      <c r="U101" s="74"/>
      <c r="V101" s="170"/>
      <c r="W101" s="171">
        <f t="shared" si="47"/>
        <v>1</v>
      </c>
      <c r="X101" s="74"/>
      <c r="Y101" s="74"/>
      <c r="Z101" s="74"/>
      <c r="AA101" s="77"/>
      <c r="AR101" s="74"/>
      <c r="AS101" s="74"/>
      <c r="AT101" s="74"/>
      <c r="AU101" s="74"/>
      <c r="AV101" s="74"/>
      <c r="AW101" s="74"/>
    </row>
    <row r="102" spans="1:49" s="103" customFormat="1" x14ac:dyDescent="0.2">
      <c r="A102" s="89">
        <v>9</v>
      </c>
      <c r="B102" s="93" t="s">
        <v>276</v>
      </c>
      <c r="C102" s="88"/>
      <c r="D102" s="88"/>
      <c r="E102" s="88"/>
      <c r="F102" s="88"/>
      <c r="G102" s="87">
        <f t="shared" si="41"/>
        <v>0</v>
      </c>
      <c r="H102" s="87">
        <f t="shared" si="42"/>
        <v>0</v>
      </c>
      <c r="I102" s="101">
        <f t="shared" si="43"/>
        <v>0</v>
      </c>
      <c r="J102" s="87">
        <f t="shared" si="44"/>
        <v>0</v>
      </c>
      <c r="K102" s="87">
        <f t="shared" si="45"/>
        <v>0</v>
      </c>
      <c r="L102" s="87">
        <f t="shared" si="46"/>
        <v>0</v>
      </c>
      <c r="M102" s="87"/>
      <c r="N102" s="87"/>
      <c r="O102" s="87"/>
      <c r="P102" s="87"/>
      <c r="Q102" s="95" t="e">
        <f t="shared" si="40"/>
        <v>#DIV/0!</v>
      </c>
      <c r="R102" s="95"/>
      <c r="S102" s="88"/>
      <c r="T102" s="169"/>
      <c r="U102" s="74"/>
      <c r="V102" s="170"/>
      <c r="W102" s="171">
        <f t="shared" si="47"/>
        <v>0</v>
      </c>
      <c r="X102" s="74"/>
      <c r="Y102" s="74"/>
      <c r="Z102" s="74"/>
      <c r="AA102" s="74"/>
      <c r="AR102" s="74"/>
      <c r="AS102" s="74"/>
      <c r="AT102" s="74"/>
      <c r="AU102" s="74"/>
      <c r="AV102" s="74"/>
      <c r="AW102" s="74"/>
    </row>
    <row r="103" spans="1:49" s="103" customFormat="1" x14ac:dyDescent="0.2">
      <c r="A103" s="89">
        <v>10</v>
      </c>
      <c r="B103" s="91" t="s">
        <v>352</v>
      </c>
      <c r="C103" s="88"/>
      <c r="D103" s="88"/>
      <c r="E103" s="88"/>
      <c r="F103" s="88"/>
      <c r="G103" s="87">
        <f t="shared" si="41"/>
        <v>0</v>
      </c>
      <c r="H103" s="87">
        <f t="shared" si="42"/>
        <v>0</v>
      </c>
      <c r="I103" s="101">
        <f t="shared" si="43"/>
        <v>0</v>
      </c>
      <c r="J103" s="87">
        <f t="shared" si="44"/>
        <v>0</v>
      </c>
      <c r="K103" s="87">
        <f t="shared" si="45"/>
        <v>0</v>
      </c>
      <c r="L103" s="87">
        <f t="shared" si="46"/>
        <v>0</v>
      </c>
      <c r="M103" s="87"/>
      <c r="N103" s="87"/>
      <c r="O103" s="87"/>
      <c r="P103" s="87"/>
      <c r="Q103" s="95" t="e">
        <f t="shared" si="40"/>
        <v>#DIV/0!</v>
      </c>
      <c r="R103" s="95"/>
      <c r="S103" s="88"/>
      <c r="T103" s="169"/>
      <c r="U103" s="74"/>
      <c r="V103" s="170"/>
      <c r="W103" s="171">
        <f t="shared" si="47"/>
        <v>0</v>
      </c>
      <c r="X103" s="74"/>
      <c r="Y103" s="74"/>
      <c r="Z103" s="74"/>
      <c r="AA103" s="74"/>
      <c r="AR103" s="74"/>
      <c r="AS103" s="74"/>
      <c r="AT103" s="74"/>
      <c r="AU103" s="74"/>
      <c r="AV103" s="74"/>
      <c r="AW103" s="74"/>
    </row>
    <row r="104" spans="1:49" s="103" customFormat="1" x14ac:dyDescent="0.2">
      <c r="A104" s="89">
        <v>11</v>
      </c>
      <c r="B104" s="91" t="s">
        <v>280</v>
      </c>
      <c r="C104" s="88"/>
      <c r="D104" s="88"/>
      <c r="E104" s="88"/>
      <c r="F104" s="88"/>
      <c r="G104" s="87">
        <f t="shared" si="41"/>
        <v>0</v>
      </c>
      <c r="H104" s="87">
        <f t="shared" si="42"/>
        <v>0</v>
      </c>
      <c r="I104" s="101">
        <f t="shared" si="43"/>
        <v>0</v>
      </c>
      <c r="J104" s="87">
        <f t="shared" si="44"/>
        <v>0</v>
      </c>
      <c r="K104" s="87">
        <f t="shared" si="45"/>
        <v>0</v>
      </c>
      <c r="L104" s="87">
        <f t="shared" si="46"/>
        <v>0</v>
      </c>
      <c r="M104" s="87"/>
      <c r="N104" s="87"/>
      <c r="O104" s="87"/>
      <c r="P104" s="87"/>
      <c r="Q104" s="95" t="e">
        <f t="shared" si="40"/>
        <v>#DIV/0!</v>
      </c>
      <c r="R104" s="95"/>
      <c r="S104" s="88"/>
      <c r="T104" s="169"/>
      <c r="U104" s="74"/>
      <c r="V104" s="170"/>
      <c r="W104" s="171">
        <f t="shared" si="47"/>
        <v>0</v>
      </c>
      <c r="X104" s="74"/>
      <c r="Y104" s="74"/>
      <c r="Z104" s="74"/>
      <c r="AA104" s="74"/>
      <c r="AR104" s="74"/>
      <c r="AS104" s="74"/>
      <c r="AT104" s="74"/>
      <c r="AU104" s="74"/>
      <c r="AV104" s="74"/>
      <c r="AW104" s="74"/>
    </row>
    <row r="105" spans="1:49" s="103" customFormat="1" x14ac:dyDescent="0.2">
      <c r="A105" s="89">
        <v>12</v>
      </c>
      <c r="B105" s="91" t="s">
        <v>272</v>
      </c>
      <c r="C105" s="88"/>
      <c r="D105" s="88"/>
      <c r="E105" s="88"/>
      <c r="F105" s="88"/>
      <c r="G105" s="87">
        <f t="shared" si="41"/>
        <v>0</v>
      </c>
      <c r="H105" s="87">
        <f t="shared" si="42"/>
        <v>0</v>
      </c>
      <c r="I105" s="101">
        <f t="shared" si="43"/>
        <v>0</v>
      </c>
      <c r="J105" s="87">
        <f t="shared" si="44"/>
        <v>0</v>
      </c>
      <c r="K105" s="87">
        <f t="shared" si="45"/>
        <v>0</v>
      </c>
      <c r="L105" s="87">
        <f t="shared" si="46"/>
        <v>0</v>
      </c>
      <c r="M105" s="87"/>
      <c r="N105" s="87"/>
      <c r="O105" s="87"/>
      <c r="P105" s="87"/>
      <c r="Q105" s="95" t="e">
        <f t="shared" si="40"/>
        <v>#DIV/0!</v>
      </c>
      <c r="R105" s="95"/>
      <c r="S105" s="88"/>
      <c r="T105" s="169"/>
      <c r="U105" s="74"/>
      <c r="V105" s="170"/>
      <c r="W105" s="171">
        <f t="shared" si="47"/>
        <v>0</v>
      </c>
      <c r="X105" s="74"/>
      <c r="Y105" s="74"/>
      <c r="Z105" s="74">
        <v>3</v>
      </c>
      <c r="AA105" s="77">
        <f>H105</f>
        <v>0</v>
      </c>
      <c r="AR105" s="74"/>
      <c r="AS105" s="74"/>
      <c r="AT105" s="74"/>
      <c r="AU105" s="74"/>
      <c r="AV105" s="74"/>
      <c r="AW105" s="74"/>
    </row>
    <row r="106" spans="1:49" s="103" customFormat="1" x14ac:dyDescent="0.2">
      <c r="A106" s="89">
        <v>13</v>
      </c>
      <c r="B106" s="91" t="s">
        <v>278</v>
      </c>
      <c r="C106" s="88"/>
      <c r="D106" s="88"/>
      <c r="E106" s="88"/>
      <c r="F106" s="88"/>
      <c r="G106" s="87">
        <f t="shared" si="41"/>
        <v>0</v>
      </c>
      <c r="H106" s="87">
        <f t="shared" si="42"/>
        <v>0</v>
      </c>
      <c r="I106" s="101">
        <f t="shared" si="43"/>
        <v>0</v>
      </c>
      <c r="J106" s="87">
        <f t="shared" si="44"/>
        <v>0</v>
      </c>
      <c r="K106" s="87">
        <f t="shared" si="45"/>
        <v>0</v>
      </c>
      <c r="L106" s="87">
        <f t="shared" si="46"/>
        <v>0</v>
      </c>
      <c r="M106" s="87"/>
      <c r="N106" s="87"/>
      <c r="O106" s="87"/>
      <c r="P106" s="87"/>
      <c r="Q106" s="95" t="e">
        <f t="shared" si="40"/>
        <v>#DIV/0!</v>
      </c>
      <c r="R106" s="95"/>
      <c r="S106" s="88"/>
      <c r="T106" s="169"/>
      <c r="U106" s="74"/>
      <c r="V106" s="170"/>
      <c r="W106" s="171">
        <f t="shared" si="47"/>
        <v>0</v>
      </c>
      <c r="X106" s="74"/>
      <c r="Y106" s="74"/>
      <c r="Z106" s="74"/>
      <c r="AA106" s="74"/>
      <c r="AR106" s="74"/>
      <c r="AS106" s="74"/>
      <c r="AT106" s="74"/>
      <c r="AU106" s="74"/>
      <c r="AV106" s="74"/>
      <c r="AW106" s="74"/>
    </row>
    <row r="107" spans="1:49" s="103" customFormat="1" x14ac:dyDescent="0.2">
      <c r="A107" s="89">
        <v>14</v>
      </c>
      <c r="B107" s="91" t="s">
        <v>271</v>
      </c>
      <c r="C107" s="88"/>
      <c r="D107" s="88"/>
      <c r="E107" s="88"/>
      <c r="F107" s="88"/>
      <c r="G107" s="87">
        <f t="shared" si="41"/>
        <v>0</v>
      </c>
      <c r="H107" s="87">
        <f t="shared" si="42"/>
        <v>0</v>
      </c>
      <c r="I107" s="101">
        <f t="shared" si="43"/>
        <v>0</v>
      </c>
      <c r="J107" s="87">
        <f t="shared" si="44"/>
        <v>0</v>
      </c>
      <c r="K107" s="87">
        <f t="shared" si="45"/>
        <v>0</v>
      </c>
      <c r="L107" s="87">
        <f t="shared" si="46"/>
        <v>0</v>
      </c>
      <c r="M107" s="87"/>
      <c r="N107" s="87"/>
      <c r="O107" s="87"/>
      <c r="P107" s="87"/>
      <c r="Q107" s="95" t="e">
        <f t="shared" si="40"/>
        <v>#DIV/0!</v>
      </c>
      <c r="R107" s="95"/>
      <c r="S107" s="88"/>
      <c r="T107" s="169"/>
      <c r="U107" s="74"/>
      <c r="V107" s="170"/>
      <c r="W107" s="171">
        <f t="shared" si="47"/>
        <v>0</v>
      </c>
      <c r="X107" s="74"/>
      <c r="Y107" s="74"/>
      <c r="Z107" s="74">
        <v>5</v>
      </c>
      <c r="AA107" s="77">
        <f>H107</f>
        <v>0</v>
      </c>
      <c r="AR107" s="74"/>
      <c r="AS107" s="74"/>
      <c r="AT107" s="74"/>
      <c r="AU107" s="74"/>
      <c r="AV107" s="74"/>
      <c r="AW107" s="74"/>
    </row>
    <row r="108" spans="1:49" s="103" customFormat="1" x14ac:dyDescent="0.2">
      <c r="A108" s="89">
        <v>15</v>
      </c>
      <c r="B108" s="91" t="s">
        <v>269</v>
      </c>
      <c r="C108" s="88"/>
      <c r="D108" s="88"/>
      <c r="E108" s="88"/>
      <c r="F108" s="88"/>
      <c r="G108" s="87">
        <f t="shared" si="41"/>
        <v>0</v>
      </c>
      <c r="H108" s="87">
        <f t="shared" si="42"/>
        <v>0</v>
      </c>
      <c r="I108" s="101">
        <f t="shared" si="43"/>
        <v>0</v>
      </c>
      <c r="J108" s="87">
        <f t="shared" si="44"/>
        <v>0</v>
      </c>
      <c r="K108" s="87">
        <f t="shared" si="45"/>
        <v>0</v>
      </c>
      <c r="L108" s="87">
        <f t="shared" si="46"/>
        <v>0</v>
      </c>
      <c r="M108" s="87"/>
      <c r="N108" s="87"/>
      <c r="O108" s="87"/>
      <c r="P108" s="87"/>
      <c r="Q108" s="95" t="e">
        <f t="shared" si="40"/>
        <v>#DIV/0!</v>
      </c>
      <c r="R108" s="95"/>
      <c r="S108" s="88"/>
      <c r="T108" s="169"/>
      <c r="U108" s="74"/>
      <c r="V108" s="170"/>
      <c r="W108" s="171">
        <f t="shared" si="47"/>
        <v>0</v>
      </c>
      <c r="X108" s="74"/>
      <c r="Y108" s="74"/>
      <c r="Z108" s="74">
        <v>6</v>
      </c>
      <c r="AA108" s="77">
        <f>H108</f>
        <v>0</v>
      </c>
      <c r="AR108" s="74"/>
      <c r="AS108" s="74"/>
      <c r="AT108" s="74"/>
      <c r="AU108" s="74"/>
      <c r="AV108" s="74"/>
      <c r="AW108" s="74"/>
    </row>
    <row r="109" spans="1:49" s="103" customFormat="1" x14ac:dyDescent="0.2">
      <c r="A109" s="89">
        <v>16</v>
      </c>
      <c r="B109" s="91" t="s">
        <v>275</v>
      </c>
      <c r="C109" s="88"/>
      <c r="D109" s="88"/>
      <c r="E109" s="88"/>
      <c r="F109" s="88"/>
      <c r="G109" s="87">
        <f t="shared" si="41"/>
        <v>0</v>
      </c>
      <c r="H109" s="87">
        <f t="shared" si="42"/>
        <v>0</v>
      </c>
      <c r="I109" s="101">
        <f t="shared" si="43"/>
        <v>0</v>
      </c>
      <c r="J109" s="87">
        <f t="shared" si="44"/>
        <v>0</v>
      </c>
      <c r="K109" s="87">
        <f t="shared" si="45"/>
        <v>0</v>
      </c>
      <c r="L109" s="87">
        <f t="shared" si="46"/>
        <v>0</v>
      </c>
      <c r="M109" s="87"/>
      <c r="N109" s="87"/>
      <c r="O109" s="87"/>
      <c r="P109" s="87"/>
      <c r="Q109" s="95" t="e">
        <f t="shared" si="40"/>
        <v>#DIV/0!</v>
      </c>
      <c r="R109" s="95"/>
      <c r="S109" s="88"/>
      <c r="T109" s="169"/>
      <c r="U109" s="74"/>
      <c r="V109" s="170"/>
      <c r="W109" s="171">
        <f t="shared" si="47"/>
        <v>0</v>
      </c>
      <c r="X109" s="74"/>
      <c r="Y109" s="74"/>
      <c r="Z109" s="74">
        <v>3</v>
      </c>
      <c r="AA109" s="77">
        <f>H109</f>
        <v>0</v>
      </c>
      <c r="AR109" s="74"/>
      <c r="AS109" s="74"/>
      <c r="AT109" s="74"/>
      <c r="AU109" s="74"/>
      <c r="AV109" s="74"/>
      <c r="AW109" s="74"/>
    </row>
    <row r="110" spans="1:49" s="103" customFormat="1" x14ac:dyDescent="0.2">
      <c r="A110" s="89">
        <v>17</v>
      </c>
      <c r="B110" s="91" t="s">
        <v>273</v>
      </c>
      <c r="C110" s="88"/>
      <c r="D110" s="88"/>
      <c r="E110" s="88"/>
      <c r="F110" s="88"/>
      <c r="G110" s="87">
        <f t="shared" si="41"/>
        <v>0</v>
      </c>
      <c r="H110" s="87">
        <f t="shared" si="42"/>
        <v>0</v>
      </c>
      <c r="I110" s="101">
        <f t="shared" si="43"/>
        <v>0</v>
      </c>
      <c r="J110" s="87">
        <f t="shared" si="44"/>
        <v>0</v>
      </c>
      <c r="K110" s="87">
        <f t="shared" si="45"/>
        <v>0</v>
      </c>
      <c r="L110" s="87">
        <f t="shared" si="46"/>
        <v>0</v>
      </c>
      <c r="M110" s="87"/>
      <c r="N110" s="87"/>
      <c r="O110" s="87"/>
      <c r="P110" s="87"/>
      <c r="Q110" s="95" t="e">
        <f t="shared" si="40"/>
        <v>#DIV/0!</v>
      </c>
      <c r="R110" s="95"/>
      <c r="S110" s="88"/>
      <c r="T110" s="169"/>
      <c r="U110" s="74"/>
      <c r="V110" s="170"/>
      <c r="W110" s="171">
        <f t="shared" si="47"/>
        <v>0</v>
      </c>
      <c r="X110" s="74"/>
      <c r="Y110" s="74"/>
      <c r="Z110" s="74">
        <v>4</v>
      </c>
      <c r="AA110" s="77">
        <f>H110</f>
        <v>0</v>
      </c>
      <c r="AR110" s="74"/>
      <c r="AS110" s="74"/>
      <c r="AT110" s="74"/>
      <c r="AU110" s="74"/>
      <c r="AV110" s="74"/>
      <c r="AW110" s="74"/>
    </row>
    <row r="111" spans="1:49" s="103" customFormat="1" x14ac:dyDescent="0.2">
      <c r="A111" s="677"/>
      <c r="B111" s="116" t="s">
        <v>536</v>
      </c>
      <c r="C111" s="74"/>
      <c r="D111" s="74"/>
      <c r="E111" s="74"/>
      <c r="F111" s="74"/>
      <c r="G111" s="87">
        <f t="shared" si="41"/>
        <v>0</v>
      </c>
      <c r="H111" s="87">
        <f t="shared" si="42"/>
        <v>0</v>
      </c>
      <c r="I111" s="101">
        <f t="shared" si="43"/>
        <v>0</v>
      </c>
      <c r="J111" s="87">
        <f t="shared" si="44"/>
        <v>0</v>
      </c>
      <c r="K111" s="87">
        <f t="shared" si="45"/>
        <v>0</v>
      </c>
      <c r="L111" s="87">
        <f t="shared" si="46"/>
        <v>0</v>
      </c>
      <c r="M111" s="87"/>
      <c r="N111" s="87"/>
      <c r="O111" s="87"/>
      <c r="P111" s="87"/>
      <c r="Q111" s="95" t="e">
        <f t="shared" si="40"/>
        <v>#DIV/0!</v>
      </c>
      <c r="R111" s="401"/>
      <c r="S111" s="74"/>
      <c r="T111" s="74"/>
      <c r="U111" s="74"/>
      <c r="V111" s="120"/>
      <c r="W111" s="171">
        <f t="shared" si="47"/>
        <v>0</v>
      </c>
      <c r="X111" s="74"/>
      <c r="Y111" s="74"/>
      <c r="Z111" s="74">
        <f>SUM(Z100:Z110)</f>
        <v>28</v>
      </c>
      <c r="AA111" s="74"/>
      <c r="AR111" s="74"/>
      <c r="AS111" s="74"/>
      <c r="AT111" s="74"/>
      <c r="AU111" s="74"/>
      <c r="AV111" s="74"/>
      <c r="AW111" s="74"/>
    </row>
    <row r="112" spans="1:49" s="103" customFormat="1" x14ac:dyDescent="0.2">
      <c r="A112" s="677"/>
      <c r="B112" s="74"/>
      <c r="C112" s="74"/>
      <c r="D112" s="74"/>
      <c r="E112" s="74"/>
      <c r="F112" s="74"/>
      <c r="G112" s="74"/>
      <c r="H112" s="74"/>
      <c r="I112" s="76"/>
      <c r="J112" s="76"/>
      <c r="K112" s="81"/>
      <c r="L112" s="81"/>
      <c r="M112" s="81"/>
      <c r="N112" s="81"/>
      <c r="O112" s="81"/>
      <c r="P112" s="81"/>
      <c r="Q112" s="76"/>
      <c r="R112" s="76"/>
      <c r="S112" s="74"/>
      <c r="T112" s="74"/>
      <c r="U112" s="74"/>
      <c r="V112" s="120"/>
      <c r="W112" s="74"/>
      <c r="X112" s="74"/>
      <c r="Y112" s="74"/>
      <c r="Z112" s="74"/>
      <c r="AA112" s="74"/>
      <c r="AR112" s="74"/>
      <c r="AS112" s="74"/>
      <c r="AT112" s="74"/>
      <c r="AU112" s="74"/>
      <c r="AV112" s="74"/>
      <c r="AW112" s="74"/>
    </row>
    <row r="117" spans="1:49" s="76" customFormat="1" x14ac:dyDescent="0.2">
      <c r="A117" s="74"/>
      <c r="B117" s="74"/>
      <c r="C117" s="74"/>
      <c r="D117" s="74"/>
      <c r="E117" s="74"/>
      <c r="F117" s="74"/>
      <c r="G117" s="77"/>
      <c r="H117" s="77"/>
      <c r="I117" s="77"/>
      <c r="J117" s="77"/>
      <c r="K117" s="99"/>
      <c r="L117" s="99"/>
      <c r="M117" s="99"/>
      <c r="N117" s="99"/>
      <c r="O117" s="99"/>
      <c r="P117" s="99"/>
      <c r="S117" s="74"/>
      <c r="T117" s="74"/>
      <c r="U117" s="74"/>
      <c r="V117" s="120"/>
      <c r="W117" s="74"/>
      <c r="X117" s="74"/>
      <c r="Y117" s="74"/>
      <c r="Z117" s="74"/>
      <c r="AA117" s="74"/>
      <c r="AB117" s="103"/>
      <c r="AC117" s="103"/>
      <c r="AD117" s="103"/>
      <c r="AE117" s="103"/>
      <c r="AF117" s="103"/>
      <c r="AG117" s="103"/>
      <c r="AH117" s="103"/>
      <c r="AI117" s="103"/>
      <c r="AJ117" s="103"/>
      <c r="AK117" s="103"/>
      <c r="AL117" s="103"/>
      <c r="AM117" s="103"/>
      <c r="AN117" s="103"/>
      <c r="AO117" s="103"/>
      <c r="AP117" s="103"/>
      <c r="AQ117" s="103"/>
      <c r="AR117" s="74"/>
      <c r="AS117" s="74"/>
      <c r="AT117" s="74"/>
      <c r="AU117" s="74"/>
      <c r="AV117" s="74"/>
      <c r="AW117" s="74"/>
    </row>
    <row r="156" spans="1:49" s="76" customFormat="1" x14ac:dyDescent="0.2">
      <c r="A156" s="74"/>
      <c r="B156" s="74"/>
      <c r="C156" s="74"/>
      <c r="D156" s="74"/>
      <c r="E156" s="74"/>
      <c r="F156" s="74"/>
      <c r="G156" s="74"/>
      <c r="H156" s="77" t="e">
        <f>#REF!</f>
        <v>#REF!</v>
      </c>
      <c r="K156" s="81"/>
      <c r="L156" s="81"/>
      <c r="M156" s="81"/>
      <c r="N156" s="81"/>
      <c r="O156" s="81"/>
      <c r="P156" s="81"/>
      <c r="S156" s="74"/>
      <c r="T156" s="74"/>
      <c r="U156" s="74"/>
      <c r="V156" s="120"/>
      <c r="W156" s="74"/>
      <c r="X156" s="74"/>
      <c r="Y156" s="74"/>
      <c r="Z156" s="74"/>
      <c r="AA156" s="74"/>
      <c r="AB156" s="103"/>
      <c r="AC156" s="103"/>
      <c r="AD156" s="103"/>
      <c r="AE156" s="103"/>
      <c r="AF156" s="103"/>
      <c r="AG156" s="103"/>
      <c r="AH156" s="103"/>
      <c r="AI156" s="103"/>
      <c r="AJ156" s="103"/>
      <c r="AK156" s="103"/>
      <c r="AL156" s="103"/>
      <c r="AM156" s="103"/>
      <c r="AN156" s="103"/>
      <c r="AO156" s="103"/>
      <c r="AP156" s="103"/>
      <c r="AQ156" s="103"/>
      <c r="AR156" s="74"/>
      <c r="AS156" s="74"/>
      <c r="AT156" s="74"/>
      <c r="AU156" s="74"/>
      <c r="AV156" s="74"/>
      <c r="AW156" s="74"/>
    </row>
    <row r="157" spans="1:49" s="76" customFormat="1" x14ac:dyDescent="0.2">
      <c r="A157" s="74"/>
      <c r="B157" s="74"/>
      <c r="C157" s="74"/>
      <c r="D157" s="74"/>
      <c r="E157" s="74"/>
      <c r="F157" s="74"/>
      <c r="G157" s="74"/>
      <c r="H157" s="77" t="e">
        <f>#REF!</f>
        <v>#REF!</v>
      </c>
      <c r="K157" s="81"/>
      <c r="L157" s="81"/>
      <c r="M157" s="81"/>
      <c r="N157" s="81"/>
      <c r="O157" s="81"/>
      <c r="P157" s="81"/>
      <c r="S157" s="74"/>
      <c r="T157" s="74"/>
      <c r="U157" s="74"/>
      <c r="V157" s="120"/>
      <c r="W157" s="74"/>
      <c r="X157" s="74"/>
      <c r="Y157" s="74"/>
      <c r="Z157" s="74"/>
      <c r="AA157" s="74"/>
      <c r="AB157" s="103"/>
      <c r="AC157" s="103"/>
      <c r="AD157" s="103"/>
      <c r="AE157" s="103"/>
      <c r="AF157" s="103"/>
      <c r="AG157" s="103"/>
      <c r="AH157" s="103"/>
      <c r="AI157" s="103"/>
      <c r="AJ157" s="103"/>
      <c r="AK157" s="103"/>
      <c r="AL157" s="103"/>
      <c r="AM157" s="103"/>
      <c r="AN157" s="103"/>
      <c r="AO157" s="103"/>
      <c r="AP157" s="103"/>
      <c r="AQ157" s="103"/>
      <c r="AR157" s="74"/>
      <c r="AS157" s="74"/>
      <c r="AT157" s="74"/>
      <c r="AU157" s="74"/>
      <c r="AV157" s="74"/>
      <c r="AW157" s="74"/>
    </row>
    <row r="158" spans="1:49" s="76" customFormat="1" x14ac:dyDescent="0.2">
      <c r="A158" s="74"/>
      <c r="B158" s="74"/>
      <c r="C158" s="74"/>
      <c r="D158" s="74"/>
      <c r="E158" s="74"/>
      <c r="F158" s="74"/>
      <c r="G158" s="74"/>
      <c r="H158" s="77" t="e">
        <f>H157+H156</f>
        <v>#REF!</v>
      </c>
      <c r="I158" s="76" t="e">
        <f>H8-H158</f>
        <v>#REF!</v>
      </c>
      <c r="J158" s="172" t="e">
        <f>I158/H8*100</f>
        <v>#REF!</v>
      </c>
      <c r="K158" s="81">
        <v>41722</v>
      </c>
      <c r="L158" s="173" t="e">
        <f>K158/I158*100</f>
        <v>#REF!</v>
      </c>
      <c r="M158" s="173"/>
      <c r="N158" s="173"/>
      <c r="O158" s="173"/>
      <c r="P158" s="173"/>
      <c r="S158" s="74"/>
      <c r="T158" s="74"/>
      <c r="U158" s="74"/>
      <c r="V158" s="120"/>
      <c r="W158" s="74"/>
      <c r="X158" s="74"/>
      <c r="Y158" s="74"/>
      <c r="Z158" s="74"/>
      <c r="AA158" s="74"/>
      <c r="AB158" s="103"/>
      <c r="AC158" s="103"/>
      <c r="AD158" s="103"/>
      <c r="AE158" s="103"/>
      <c r="AF158" s="103"/>
      <c r="AG158" s="103"/>
      <c r="AH158" s="103"/>
      <c r="AI158" s="103"/>
      <c r="AJ158" s="103"/>
      <c r="AK158" s="103"/>
      <c r="AL158" s="103"/>
      <c r="AM158" s="103"/>
      <c r="AN158" s="103"/>
      <c r="AO158" s="103"/>
      <c r="AP158" s="103"/>
      <c r="AQ158" s="103"/>
      <c r="AR158" s="74"/>
      <c r="AS158" s="74"/>
      <c r="AT158" s="74"/>
      <c r="AU158" s="74"/>
      <c r="AV158" s="74"/>
      <c r="AW158" s="74"/>
    </row>
    <row r="160" spans="1:49" s="76" customFormat="1" x14ac:dyDescent="0.2">
      <c r="A160" s="74"/>
      <c r="B160" s="74"/>
      <c r="C160" s="74"/>
      <c r="D160" s="74"/>
      <c r="E160" s="74"/>
      <c r="F160" s="74"/>
      <c r="G160" s="74"/>
      <c r="H160" s="74"/>
      <c r="I160" s="76" t="e">
        <f>#REF!-H158</f>
        <v>#REF!</v>
      </c>
      <c r="K160" s="81"/>
      <c r="L160" s="81"/>
      <c r="M160" s="81"/>
      <c r="N160" s="81"/>
      <c r="O160" s="81"/>
      <c r="P160" s="81"/>
      <c r="S160" s="74"/>
      <c r="T160" s="74"/>
      <c r="U160" s="74"/>
      <c r="V160" s="120"/>
      <c r="W160" s="74"/>
      <c r="X160" s="74"/>
      <c r="Y160" s="74"/>
      <c r="Z160" s="74"/>
      <c r="AA160" s="74"/>
      <c r="AB160" s="103"/>
      <c r="AC160" s="103"/>
      <c r="AD160" s="103"/>
      <c r="AE160" s="103"/>
      <c r="AF160" s="103"/>
      <c r="AG160" s="103"/>
      <c r="AH160" s="103"/>
      <c r="AI160" s="103"/>
      <c r="AJ160" s="103"/>
      <c r="AK160" s="103"/>
      <c r="AL160" s="103"/>
      <c r="AM160" s="103"/>
      <c r="AN160" s="103"/>
      <c r="AO160" s="103"/>
      <c r="AP160" s="103"/>
      <c r="AQ160" s="103"/>
      <c r="AR160" s="74"/>
      <c r="AS160" s="74"/>
      <c r="AT160" s="74"/>
      <c r="AU160" s="74"/>
      <c r="AV160" s="74"/>
      <c r="AW160" s="74"/>
    </row>
  </sheetData>
  <mergeCells count="23">
    <mergeCell ref="A1:S1"/>
    <mergeCell ref="A2:S2"/>
    <mergeCell ref="A3:S3"/>
    <mergeCell ref="P4:S4"/>
    <mergeCell ref="A5:A7"/>
    <mergeCell ref="B5:B7"/>
    <mergeCell ref="C5:C7"/>
    <mergeCell ref="D5:D7"/>
    <mergeCell ref="E5:E7"/>
    <mergeCell ref="F5:G5"/>
    <mergeCell ref="A92:B92"/>
    <mergeCell ref="R5:R7"/>
    <mergeCell ref="S5:S7"/>
    <mergeCell ref="W5:W7"/>
    <mergeCell ref="Y5:Y7"/>
    <mergeCell ref="F6:F7"/>
    <mergeCell ref="G6:G7"/>
    <mergeCell ref="H5:H7"/>
    <mergeCell ref="I5:J6"/>
    <mergeCell ref="K5:L6"/>
    <mergeCell ref="M5:N6"/>
    <mergeCell ref="O5:P6"/>
    <mergeCell ref="Q5:Q7"/>
  </mergeCells>
  <printOptions horizontalCentered="1"/>
  <pageMargins left="0.19685039370078741" right="0.19685039370078741" top="0.59055118110236227" bottom="0.39370078740157483" header="0.31496062992125984" footer="0.31496062992125984"/>
  <pageSetup paperSize="9" scale="64" orientation="landscape" r:id="rId1"/>
  <headerFooter>
    <oddHeader>Page &amp;P</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X96"/>
  <sheetViews>
    <sheetView zoomScale="85" zoomScaleNormal="85" zoomScaleSheetLayoutView="130" workbookViewId="0">
      <pane ySplit="7" topLeftCell="A21" activePane="bottomLeft" state="frozen"/>
      <selection pane="bottomLeft" activeCell="S25" sqref="S25"/>
    </sheetView>
  </sheetViews>
  <sheetFormatPr defaultColWidth="9.33203125" defaultRowHeight="12.75" x14ac:dyDescent="0.2"/>
  <cols>
    <col min="1" max="1" width="5.33203125" style="74" customWidth="1"/>
    <col min="2" max="2" width="60" style="74" customWidth="1"/>
    <col min="3" max="3" width="9.33203125" style="74" customWidth="1"/>
    <col min="4" max="4" width="8.6640625" style="74" customWidth="1"/>
    <col min="5" max="5" width="7.83203125" style="74" customWidth="1"/>
    <col min="6" max="6" width="14.5" style="74" customWidth="1"/>
    <col min="7" max="7" width="12.5" style="74" customWidth="1"/>
    <col min="8" max="9" width="11.6640625" style="74" customWidth="1"/>
    <col min="10" max="10" width="13" style="76" customWidth="1"/>
    <col min="11" max="11" width="10.5" style="76" customWidth="1"/>
    <col min="12" max="12" width="11.83203125" style="81" customWidth="1"/>
    <col min="13" max="17" width="12" style="81" customWidth="1"/>
    <col min="18" max="18" width="10.6640625" style="76" customWidth="1"/>
    <col min="19" max="19" width="10" style="76" customWidth="1"/>
    <col min="20" max="22" width="6.1640625" style="74" customWidth="1"/>
    <col min="23" max="23" width="8.33203125" style="120" customWidth="1"/>
    <col min="24" max="24" width="17.33203125" style="74" customWidth="1"/>
    <col min="25" max="25" width="10.5" style="74" customWidth="1"/>
    <col min="26" max="26" width="23.5" style="74" customWidth="1"/>
    <col min="27" max="27" width="10.1640625" style="74" customWidth="1"/>
    <col min="28" max="28" width="11.5" style="74" customWidth="1"/>
    <col min="29" max="29" width="11.6640625" style="103" customWidth="1"/>
    <col min="30" max="31" width="9.33203125" style="103" customWidth="1"/>
    <col min="32" max="32" width="9.83203125" style="103" customWidth="1"/>
    <col min="33" max="33" width="9.33203125" style="103" customWidth="1"/>
    <col min="34" max="34" width="9.33203125" style="103"/>
    <col min="35" max="35" width="11.6640625" style="103" bestFit="1" customWidth="1"/>
    <col min="36" max="36" width="12.33203125" style="103" customWidth="1"/>
    <col min="37" max="37" width="11.1640625" style="103" bestFit="1" customWidth="1"/>
    <col min="38" max="44" width="9.33203125" style="103"/>
    <col min="45" max="16384" width="9.33203125" style="74"/>
  </cols>
  <sheetData>
    <row r="1" spans="1:44" ht="15.75" x14ac:dyDescent="0.2">
      <c r="A1" s="770" t="s">
        <v>572</v>
      </c>
      <c r="B1" s="770"/>
      <c r="C1" s="770"/>
      <c r="D1" s="770"/>
      <c r="E1" s="770"/>
      <c r="F1" s="770"/>
      <c r="G1" s="770"/>
      <c r="H1" s="770"/>
      <c r="I1" s="770"/>
      <c r="J1" s="770"/>
      <c r="K1" s="770"/>
      <c r="L1" s="770"/>
      <c r="M1" s="770"/>
      <c r="N1" s="770"/>
      <c r="O1" s="770"/>
      <c r="P1" s="770"/>
      <c r="Q1" s="770"/>
      <c r="R1" s="770"/>
      <c r="S1" s="770"/>
      <c r="T1" s="770"/>
      <c r="U1" s="119"/>
      <c r="V1" s="119"/>
      <c r="Z1" s="77"/>
    </row>
    <row r="2" spans="1:44" ht="18.600000000000001" customHeight="1" x14ac:dyDescent="0.2">
      <c r="A2" s="771" t="s">
        <v>652</v>
      </c>
      <c r="B2" s="771"/>
      <c r="C2" s="771"/>
      <c r="D2" s="771"/>
      <c r="E2" s="771"/>
      <c r="F2" s="771"/>
      <c r="G2" s="771"/>
      <c r="H2" s="771"/>
      <c r="I2" s="771"/>
      <c r="J2" s="771"/>
      <c r="K2" s="771"/>
      <c r="L2" s="771"/>
      <c r="M2" s="771"/>
      <c r="N2" s="771"/>
      <c r="O2" s="771"/>
      <c r="P2" s="771"/>
      <c r="Q2" s="771"/>
      <c r="R2" s="771"/>
      <c r="S2" s="771"/>
      <c r="T2" s="771"/>
      <c r="U2" s="392"/>
      <c r="V2" s="392"/>
    </row>
    <row r="3" spans="1:44" ht="17.25" customHeight="1" x14ac:dyDescent="0.2">
      <c r="A3" s="772" t="s">
        <v>575</v>
      </c>
      <c r="B3" s="772"/>
      <c r="C3" s="772"/>
      <c r="D3" s="772"/>
      <c r="E3" s="772"/>
      <c r="F3" s="772"/>
      <c r="G3" s="772"/>
      <c r="H3" s="772"/>
      <c r="I3" s="772"/>
      <c r="J3" s="772"/>
      <c r="K3" s="772"/>
      <c r="L3" s="772"/>
      <c r="M3" s="772"/>
      <c r="N3" s="772"/>
      <c r="O3" s="772"/>
      <c r="P3" s="772"/>
      <c r="Q3" s="772"/>
      <c r="R3" s="772"/>
      <c r="S3" s="772"/>
      <c r="T3" s="772"/>
      <c r="U3" s="393"/>
      <c r="V3" s="393"/>
      <c r="W3" s="121"/>
    </row>
    <row r="4" spans="1:44" ht="21.75" customHeight="1" thickBot="1" x14ac:dyDescent="0.25">
      <c r="A4" s="78"/>
      <c r="B4" s="78"/>
      <c r="C4" s="78"/>
      <c r="D4" s="78"/>
      <c r="E4" s="78"/>
      <c r="F4" s="78"/>
      <c r="G4" s="78"/>
      <c r="H4" s="78"/>
      <c r="I4" s="78"/>
      <c r="J4" s="80"/>
      <c r="K4" s="100"/>
      <c r="L4" s="402"/>
      <c r="M4" s="402"/>
      <c r="N4" s="402"/>
      <c r="O4" s="402"/>
      <c r="P4" s="402"/>
      <c r="Q4" s="777" t="s">
        <v>109</v>
      </c>
      <c r="R4" s="777"/>
      <c r="S4" s="777"/>
      <c r="T4" s="777"/>
      <c r="U4" s="122"/>
      <c r="V4" s="122"/>
      <c r="W4" s="121"/>
    </row>
    <row r="5" spans="1:44" ht="30.75" customHeight="1" x14ac:dyDescent="0.2">
      <c r="A5" s="762" t="s">
        <v>84</v>
      </c>
      <c r="B5" s="764" t="s">
        <v>85</v>
      </c>
      <c r="C5" s="782" t="s">
        <v>133</v>
      </c>
      <c r="D5" s="782" t="s">
        <v>134</v>
      </c>
      <c r="E5" s="782" t="s">
        <v>135</v>
      </c>
      <c r="F5" s="764" t="s">
        <v>86</v>
      </c>
      <c r="G5" s="764"/>
      <c r="H5" s="767" t="s">
        <v>414</v>
      </c>
      <c r="I5" s="767" t="s">
        <v>580</v>
      </c>
      <c r="J5" s="760" t="s">
        <v>107</v>
      </c>
      <c r="K5" s="760"/>
      <c r="L5" s="773" t="s">
        <v>655</v>
      </c>
      <c r="M5" s="778"/>
      <c r="N5" s="760" t="s">
        <v>577</v>
      </c>
      <c r="O5" s="760"/>
      <c r="P5" s="773" t="s">
        <v>578</v>
      </c>
      <c r="Q5" s="774"/>
      <c r="R5" s="760" t="s">
        <v>117</v>
      </c>
      <c r="S5" s="760" t="s">
        <v>579</v>
      </c>
      <c r="T5" s="758" t="s">
        <v>88</v>
      </c>
      <c r="U5" s="123"/>
      <c r="V5" s="123"/>
      <c r="X5" s="766" t="s">
        <v>267</v>
      </c>
      <c r="Y5" s="124">
        <f>92/173%</f>
        <v>53.179190751445084</v>
      </c>
      <c r="Z5" s="757" t="s">
        <v>106</v>
      </c>
    </row>
    <row r="6" spans="1:44" ht="18.75" customHeight="1" x14ac:dyDescent="0.2">
      <c r="A6" s="763"/>
      <c r="B6" s="765"/>
      <c r="C6" s="783"/>
      <c r="D6" s="783"/>
      <c r="E6" s="783"/>
      <c r="F6" s="765" t="s">
        <v>89</v>
      </c>
      <c r="G6" s="765" t="s">
        <v>90</v>
      </c>
      <c r="H6" s="768"/>
      <c r="I6" s="768"/>
      <c r="J6" s="761"/>
      <c r="K6" s="761"/>
      <c r="L6" s="775"/>
      <c r="M6" s="779"/>
      <c r="N6" s="761"/>
      <c r="O6" s="761"/>
      <c r="P6" s="775"/>
      <c r="Q6" s="776"/>
      <c r="R6" s="761"/>
      <c r="S6" s="761"/>
      <c r="T6" s="759"/>
      <c r="U6" s="123"/>
      <c r="V6" s="123"/>
      <c r="X6" s="766"/>
      <c r="Z6" s="757"/>
    </row>
    <row r="7" spans="1:44" ht="77.25" customHeight="1" x14ac:dyDescent="0.2">
      <c r="A7" s="763"/>
      <c r="B7" s="765"/>
      <c r="C7" s="783"/>
      <c r="D7" s="783"/>
      <c r="E7" s="783"/>
      <c r="F7" s="765"/>
      <c r="G7" s="765"/>
      <c r="H7" s="769"/>
      <c r="I7" s="769"/>
      <c r="J7" s="296" t="s">
        <v>108</v>
      </c>
      <c r="K7" s="396" t="s">
        <v>415</v>
      </c>
      <c r="L7" s="396" t="s">
        <v>23</v>
      </c>
      <c r="M7" s="396" t="s">
        <v>132</v>
      </c>
      <c r="N7" s="396" t="s">
        <v>23</v>
      </c>
      <c r="O7" s="396" t="s">
        <v>132</v>
      </c>
      <c r="P7" s="396" t="s">
        <v>23</v>
      </c>
      <c r="Q7" s="396" t="s">
        <v>132</v>
      </c>
      <c r="R7" s="761"/>
      <c r="S7" s="761"/>
      <c r="T7" s="759"/>
      <c r="U7" s="123"/>
      <c r="V7" s="123"/>
      <c r="W7" s="125">
        <f>H8+1813</f>
        <v>161636</v>
      </c>
      <c r="X7" s="766"/>
      <c r="Z7" s="757"/>
    </row>
    <row r="8" spans="1:44" ht="16.899999999999999" customHeight="1" x14ac:dyDescent="0.2">
      <c r="A8" s="181"/>
      <c r="B8" s="182" t="s">
        <v>23</v>
      </c>
      <c r="C8" s="182"/>
      <c r="D8" s="182"/>
      <c r="E8" s="182"/>
      <c r="F8" s="183"/>
      <c r="G8" s="184">
        <f>G14</f>
        <v>669000</v>
      </c>
      <c r="H8" s="184">
        <f t="shared" ref="H8:S8" si="0">H14</f>
        <v>159823</v>
      </c>
      <c r="I8" s="184">
        <f t="shared" si="0"/>
        <v>159823</v>
      </c>
      <c r="J8" s="184">
        <f t="shared" si="0"/>
        <v>287689</v>
      </c>
      <c r="K8" s="184">
        <f t="shared" si="0"/>
        <v>41322</v>
      </c>
      <c r="L8" s="184">
        <f t="shared" si="0"/>
        <v>21242.225000000002</v>
      </c>
      <c r="M8" s="184">
        <f t="shared" si="0"/>
        <v>21242.225000000002</v>
      </c>
      <c r="N8" s="184">
        <f t="shared" si="0"/>
        <v>0</v>
      </c>
      <c r="O8" s="184">
        <f t="shared" si="0"/>
        <v>0</v>
      </c>
      <c r="P8" s="184">
        <f t="shared" si="0"/>
        <v>159823</v>
      </c>
      <c r="Q8" s="184">
        <f t="shared" si="0"/>
        <v>159823</v>
      </c>
      <c r="R8" s="297">
        <f>L8/H8%</f>
        <v>13.291093897624249</v>
      </c>
      <c r="S8" s="184">
        <f t="shared" si="0"/>
        <v>136465</v>
      </c>
      <c r="T8" s="185">
        <f>SUM(T9:T13)</f>
        <v>5</v>
      </c>
      <c r="U8" s="126"/>
      <c r="V8" s="126"/>
      <c r="Y8" s="127">
        <f>R8-31.84</f>
        <v>-18.548906102375753</v>
      </c>
      <c r="AA8" s="77">
        <f>H8+66627</f>
        <v>226450</v>
      </c>
      <c r="AB8" s="128">
        <f>800+45808+43818</f>
        <v>90426</v>
      </c>
    </row>
    <row r="9" spans="1:44" s="79" customFormat="1" ht="18" hidden="1" customHeight="1" x14ac:dyDescent="0.2">
      <c r="A9" s="186">
        <v>1</v>
      </c>
      <c r="B9" s="187" t="s">
        <v>127</v>
      </c>
      <c r="C9" s="187"/>
      <c r="D9" s="187"/>
      <c r="E9" s="187"/>
      <c r="F9" s="187"/>
      <c r="G9" s="188">
        <f>SUMIF($W$14:$W$23,W9,$G$14:$G$25)</f>
        <v>0</v>
      </c>
      <c r="H9" s="188">
        <f>SUMIF($W$14:$W$23,W9,$H$14:$H$25)</f>
        <v>0</v>
      </c>
      <c r="I9" s="188">
        <f>SUMIF($W$14:$W$25,W9,$I$14:$I$25)</f>
        <v>0</v>
      </c>
      <c r="J9" s="233">
        <f>SUMIF($W$14:$W$23,W9,$J$14:$J$25)</f>
        <v>0</v>
      </c>
      <c r="K9" s="188">
        <f>SUMIF($W$14:$W$25,W9,$K$14:$K$25)</f>
        <v>0</v>
      </c>
      <c r="L9" s="188">
        <f>SUMIF($W$14:$W$25,W9,$L$14:$L$25)</f>
        <v>0</v>
      </c>
      <c r="M9" s="188">
        <f>SUMIF($W$14:$W$25,W9,$M$14:$M$25)</f>
        <v>0</v>
      </c>
      <c r="N9" s="188">
        <f>SUMIF($W$14:$W$25,W9,$N$14:$N$25)</f>
        <v>0</v>
      </c>
      <c r="O9" s="188">
        <f>SUMIF($W$14:$W$25,W9,$O$14:$O$25)</f>
        <v>0</v>
      </c>
      <c r="P9" s="188">
        <f>SUMIF($W$14:$W$25,W9,$P$14:$P$25)</f>
        <v>0</v>
      </c>
      <c r="Q9" s="188">
        <f>SUMIF($W$14:$W$25,W9,$Q$14:$Q$25)</f>
        <v>0</v>
      </c>
      <c r="R9" s="189"/>
      <c r="S9" s="188">
        <f>SUMIF($W$14:$W$25,W9,$S$14:$S$25)</f>
        <v>0</v>
      </c>
      <c r="T9" s="190">
        <f>COUNTIF($W$14:$W$23,W9)</f>
        <v>0</v>
      </c>
      <c r="U9" s="129"/>
      <c r="V9" s="129"/>
      <c r="W9" s="120" t="s">
        <v>124</v>
      </c>
      <c r="AB9" s="130">
        <v>66627</v>
      </c>
      <c r="AC9" s="103"/>
      <c r="AD9" s="103"/>
      <c r="AE9" s="103"/>
      <c r="AF9" s="103"/>
      <c r="AG9" s="103"/>
      <c r="AH9" s="103"/>
      <c r="AI9" s="103"/>
      <c r="AJ9" s="103"/>
      <c r="AK9" s="103"/>
      <c r="AL9" s="103"/>
      <c r="AM9" s="103"/>
      <c r="AN9" s="103"/>
      <c r="AO9" s="103"/>
      <c r="AP9" s="103"/>
      <c r="AQ9" s="103"/>
      <c r="AR9" s="103"/>
    </row>
    <row r="10" spans="1:44" s="79" customFormat="1" ht="18" hidden="1" customHeight="1" x14ac:dyDescent="0.2">
      <c r="A10" s="186">
        <v>2</v>
      </c>
      <c r="B10" s="187" t="s">
        <v>128</v>
      </c>
      <c r="C10" s="187"/>
      <c r="D10" s="187"/>
      <c r="E10" s="187"/>
      <c r="F10" s="187"/>
      <c r="G10" s="188">
        <f>SUMIF($W$14:$W$23,W10,$G$14:$G$23)</f>
        <v>0</v>
      </c>
      <c r="H10" s="188">
        <f>SUMIF($W$14:$W$23,W10,$H$14:$H$25)</f>
        <v>0</v>
      </c>
      <c r="I10" s="188">
        <f>SUMIF($W$14:$W$25,W10,$I$14:$I$25)</f>
        <v>0</v>
      </c>
      <c r="J10" s="233">
        <f t="shared" ref="J10:J13" si="1">SUMIF($W$14:$W$23,W10,$J$14:$J$25)</f>
        <v>0</v>
      </c>
      <c r="K10" s="188">
        <f>SUMIF($W$14:$W$23,W10,$K$14:$K$23)</f>
        <v>0</v>
      </c>
      <c r="L10" s="188">
        <f>SUMIF($W$14:$W$25,W10,$L$14:$L$25)</f>
        <v>0</v>
      </c>
      <c r="M10" s="188">
        <f>SUMIF($W$14:$W$25,W10,$M$14:$M$25)</f>
        <v>0</v>
      </c>
      <c r="N10" s="188">
        <f t="shared" ref="N10:N13" si="2">SUMIF($W$14:$W$25,W10,$N$14:$N$25)</f>
        <v>0</v>
      </c>
      <c r="O10" s="188">
        <f t="shared" ref="O10:O13" si="3">SUMIF($W$14:$W$25,W10,$O$14:$O$25)</f>
        <v>0</v>
      </c>
      <c r="P10" s="188">
        <f t="shared" ref="P10:P13" si="4">SUMIF($W$14:$W$25,W10,$P$14:$P$25)</f>
        <v>0</v>
      </c>
      <c r="Q10" s="188">
        <f t="shared" ref="Q10:Q13" si="5">SUMIF($W$14:$W$25,W10,$Q$14:$Q$25)</f>
        <v>0</v>
      </c>
      <c r="R10" s="189"/>
      <c r="S10" s="188">
        <f t="shared" ref="S10:S13" si="6">SUMIF($W$14:$W$25,W10,$S$14:$S$25)</f>
        <v>0</v>
      </c>
      <c r="T10" s="190">
        <f>COUNTIF($W$14:$W$23,W10)</f>
        <v>0</v>
      </c>
      <c r="U10" s="129"/>
      <c r="V10" s="129"/>
      <c r="W10" s="120" t="s">
        <v>125</v>
      </c>
      <c r="AB10" s="130">
        <f>AB8+AB9</f>
        <v>157053</v>
      </c>
      <c r="AC10" s="103"/>
      <c r="AD10" s="103"/>
      <c r="AE10" s="103"/>
      <c r="AF10" s="103"/>
      <c r="AG10" s="103"/>
      <c r="AH10" s="103"/>
      <c r="AI10" s="103"/>
      <c r="AJ10" s="103"/>
      <c r="AK10" s="103"/>
      <c r="AL10" s="103"/>
      <c r="AM10" s="103"/>
      <c r="AN10" s="103"/>
      <c r="AO10" s="103"/>
      <c r="AP10" s="103"/>
      <c r="AQ10" s="103"/>
      <c r="AR10" s="103"/>
    </row>
    <row r="11" spans="1:44" s="79" customFormat="1" ht="18" hidden="1" customHeight="1" x14ac:dyDescent="0.2">
      <c r="A11" s="186">
        <v>3</v>
      </c>
      <c r="B11" s="187" t="s">
        <v>129</v>
      </c>
      <c r="C11" s="187"/>
      <c r="D11" s="298"/>
      <c r="E11" s="187"/>
      <c r="F11" s="187"/>
      <c r="G11" s="188">
        <f>SUMIF($W$14:$W$23,W11,$G$14:$G$25)</f>
        <v>0</v>
      </c>
      <c r="H11" s="188">
        <f>SUMIF($W$14:$W$23,W11,$H$14:$H$25)</f>
        <v>0</v>
      </c>
      <c r="I11" s="188">
        <f>SUMIF($W$14:$W$25,W11,$I$14:$I$25)</f>
        <v>0</v>
      </c>
      <c r="J11" s="233">
        <f t="shared" si="1"/>
        <v>0</v>
      </c>
      <c r="K11" s="188">
        <f>SUMIF($W$14:$W$25,W11,$K$14:$K$25)</f>
        <v>0</v>
      </c>
      <c r="L11" s="188">
        <f>SUMIF($W$14:$W$25,W11,$L$14:$L$25)</f>
        <v>0</v>
      </c>
      <c r="M11" s="188">
        <f>SUMIF($W$14:$W$23,W11,$M$14:$M$23)</f>
        <v>0</v>
      </c>
      <c r="N11" s="188">
        <f t="shared" si="2"/>
        <v>0</v>
      </c>
      <c r="O11" s="188">
        <f t="shared" si="3"/>
        <v>0</v>
      </c>
      <c r="P11" s="188">
        <f t="shared" si="4"/>
        <v>0</v>
      </c>
      <c r="Q11" s="188">
        <f t="shared" si="5"/>
        <v>0</v>
      </c>
      <c r="R11" s="188"/>
      <c r="S11" s="188">
        <f t="shared" si="6"/>
        <v>0</v>
      </c>
      <c r="T11" s="190">
        <f>COUNTIF($W$14:$W$23,W11)</f>
        <v>0</v>
      </c>
      <c r="U11" s="129"/>
      <c r="V11" s="129"/>
      <c r="W11" s="120" t="s">
        <v>126</v>
      </c>
      <c r="AC11" s="103"/>
      <c r="AD11" s="103"/>
      <c r="AE11" s="103"/>
      <c r="AF11" s="103"/>
      <c r="AG11" s="103"/>
      <c r="AH11" s="103"/>
      <c r="AI11" s="103"/>
      <c r="AJ11" s="103"/>
      <c r="AK11" s="103"/>
      <c r="AL11" s="103"/>
      <c r="AM11" s="103"/>
      <c r="AN11" s="103"/>
      <c r="AO11" s="103"/>
      <c r="AP11" s="103"/>
      <c r="AQ11" s="103"/>
      <c r="AR11" s="103"/>
    </row>
    <row r="12" spans="1:44" s="79" customFormat="1" ht="18" hidden="1" customHeight="1" x14ac:dyDescent="0.2">
      <c r="A12" s="186">
        <v>4</v>
      </c>
      <c r="B12" s="187" t="s">
        <v>130</v>
      </c>
      <c r="C12" s="187"/>
      <c r="D12" s="187"/>
      <c r="E12" s="187"/>
      <c r="F12" s="187"/>
      <c r="G12" s="188">
        <f>SUMIF($W$14:$W$23,W12,$G$14:$G$25)</f>
        <v>519000</v>
      </c>
      <c r="H12" s="188">
        <f ca="1">SUMIF($W$14:$W$25,W12,$H$14:$H$23)</f>
        <v>159823</v>
      </c>
      <c r="I12" s="188">
        <f>SUMIF($W$14:$W$23,W12,$I$14:$I$25)</f>
        <v>159823</v>
      </c>
      <c r="J12" s="233">
        <f t="shared" si="1"/>
        <v>287689</v>
      </c>
      <c r="K12" s="188">
        <f t="shared" ref="K12:K13" si="7">SUMIF($W$14:$W$23,W12,$K$14:$K$23)</f>
        <v>41322</v>
      </c>
      <c r="L12" s="188">
        <f>SUMIF($W$14:$W$25,W12,$L$14:$L$25)</f>
        <v>21242.224999999999</v>
      </c>
      <c r="M12" s="188">
        <f>SUMIF($W$14:$W$25,W12,$M$14:$M$25)</f>
        <v>21242.224999999999</v>
      </c>
      <c r="N12" s="188">
        <f t="shared" si="2"/>
        <v>0</v>
      </c>
      <c r="O12" s="188">
        <f t="shared" si="3"/>
        <v>0</v>
      </c>
      <c r="P12" s="188">
        <f t="shared" si="4"/>
        <v>159823</v>
      </c>
      <c r="Q12" s="188">
        <f t="shared" si="5"/>
        <v>159823</v>
      </c>
      <c r="R12" s="189">
        <f ca="1">L12/H12%</f>
        <v>13.291093897624245</v>
      </c>
      <c r="S12" s="188">
        <f t="shared" si="6"/>
        <v>61465</v>
      </c>
      <c r="T12" s="190">
        <f>COUNTIF($W$14:$W$23,W12)</f>
        <v>4</v>
      </c>
      <c r="U12" s="129"/>
      <c r="V12" s="129"/>
      <c r="W12" s="120" t="s">
        <v>122</v>
      </c>
      <c r="AC12" s="103"/>
      <c r="AD12" s="103"/>
      <c r="AE12" s="103"/>
      <c r="AF12" s="103"/>
      <c r="AG12" s="103"/>
      <c r="AH12" s="103"/>
      <c r="AI12" s="103"/>
      <c r="AJ12" s="103"/>
      <c r="AK12" s="103"/>
      <c r="AL12" s="103"/>
      <c r="AM12" s="103"/>
      <c r="AN12" s="103"/>
      <c r="AO12" s="103"/>
      <c r="AP12" s="103"/>
      <c r="AQ12" s="103"/>
      <c r="AR12" s="103"/>
    </row>
    <row r="13" spans="1:44" s="79" customFormat="1" ht="18" hidden="1" customHeight="1" x14ac:dyDescent="0.2">
      <c r="A13" s="186">
        <v>5</v>
      </c>
      <c r="B13" s="187" t="s">
        <v>131</v>
      </c>
      <c r="C13" s="187"/>
      <c r="D13" s="187"/>
      <c r="E13" s="187"/>
      <c r="F13" s="187"/>
      <c r="G13" s="188">
        <f>SUMIF($W$14:$W$25,W13,$G$14:$G$25)</f>
        <v>150000</v>
      </c>
      <c r="H13" s="188">
        <f>SUMIF($W$14:$W$25,X13,$H$14:$H$25)</f>
        <v>0</v>
      </c>
      <c r="I13" s="188">
        <f>SUMIF($W$14:$W$25,W13,$I$14:$I$25)</f>
        <v>0</v>
      </c>
      <c r="J13" s="233">
        <f t="shared" si="1"/>
        <v>0</v>
      </c>
      <c r="K13" s="188">
        <f t="shared" si="7"/>
        <v>0</v>
      </c>
      <c r="L13" s="188">
        <f>SUMIF($W$14:$W$25,W13,$L$14:$L$25)</f>
        <v>0</v>
      </c>
      <c r="M13" s="188">
        <f>SUMIF($W$14:$W$25,W13,$M$14:$M$25)</f>
        <v>0</v>
      </c>
      <c r="N13" s="188">
        <f t="shared" si="2"/>
        <v>0</v>
      </c>
      <c r="O13" s="188">
        <f t="shared" si="3"/>
        <v>0</v>
      </c>
      <c r="P13" s="188">
        <f t="shared" si="4"/>
        <v>0</v>
      </c>
      <c r="Q13" s="188">
        <f t="shared" si="5"/>
        <v>0</v>
      </c>
      <c r="R13" s="188"/>
      <c r="S13" s="188">
        <f t="shared" si="6"/>
        <v>75000</v>
      </c>
      <c r="T13" s="190">
        <f>COUNTIF($W$14:$W$25,W13)</f>
        <v>1</v>
      </c>
      <c r="U13" s="129"/>
      <c r="V13" s="129"/>
      <c r="W13" s="120" t="s">
        <v>123</v>
      </c>
      <c r="AC13" s="103"/>
      <c r="AD13" s="103"/>
      <c r="AE13" s="103"/>
      <c r="AF13" s="103"/>
      <c r="AG13" s="103"/>
      <c r="AH13" s="103"/>
      <c r="AI13" s="103"/>
      <c r="AJ13" s="103"/>
      <c r="AK13" s="103"/>
      <c r="AL13" s="103"/>
      <c r="AM13" s="103"/>
      <c r="AN13" s="103"/>
      <c r="AO13" s="103"/>
      <c r="AP13" s="103"/>
      <c r="AQ13" s="103"/>
      <c r="AR13" s="103"/>
    </row>
    <row r="14" spans="1:44" ht="17.45" hidden="1" customHeight="1" x14ac:dyDescent="0.2">
      <c r="A14" s="299"/>
      <c r="B14" s="300"/>
      <c r="C14" s="300"/>
      <c r="D14" s="300"/>
      <c r="E14" s="300"/>
      <c r="F14" s="301"/>
      <c r="G14" s="302">
        <f>G15</f>
        <v>669000</v>
      </c>
      <c r="H14" s="302">
        <f t="shared" ref="H14:S14" si="8">H15</f>
        <v>159823</v>
      </c>
      <c r="I14" s="302">
        <f t="shared" si="8"/>
        <v>159823</v>
      </c>
      <c r="J14" s="302">
        <f t="shared" si="8"/>
        <v>287689</v>
      </c>
      <c r="K14" s="302">
        <f t="shared" si="8"/>
        <v>41322</v>
      </c>
      <c r="L14" s="302">
        <f t="shared" si="8"/>
        <v>21242.225000000002</v>
      </c>
      <c r="M14" s="302">
        <f t="shared" si="8"/>
        <v>21242.225000000002</v>
      </c>
      <c r="N14" s="302">
        <f t="shared" si="8"/>
        <v>0</v>
      </c>
      <c r="O14" s="302">
        <f t="shared" si="8"/>
        <v>0</v>
      </c>
      <c r="P14" s="302">
        <f t="shared" si="8"/>
        <v>159823</v>
      </c>
      <c r="Q14" s="302">
        <f t="shared" si="8"/>
        <v>159823</v>
      </c>
      <c r="R14" s="303">
        <f>L14/H14*100</f>
        <v>13.291093897624249</v>
      </c>
      <c r="S14" s="302">
        <f t="shared" si="8"/>
        <v>136465</v>
      </c>
      <c r="T14" s="304"/>
      <c r="U14" s="83"/>
      <c r="V14" s="83"/>
    </row>
    <row r="15" spans="1:44" ht="17.45" customHeight="1" x14ac:dyDescent="0.2">
      <c r="A15" s="305" t="str">
        <f>'Bieu CKGN (ko in)'!A9</f>
        <v>I</v>
      </c>
      <c r="B15" s="306" t="str">
        <f>'Bieu CKGN (ko in)'!B9</f>
        <v>Nguồn vốn NSTW</v>
      </c>
      <c r="C15" s="306"/>
      <c r="D15" s="306"/>
      <c r="E15" s="306"/>
      <c r="F15" s="307"/>
      <c r="G15" s="308">
        <f>G16+G17+G18+G21+G24</f>
        <v>669000</v>
      </c>
      <c r="H15" s="308">
        <f t="shared" ref="H15:S15" si="9">H16+H17+H18+H21+H24</f>
        <v>159823</v>
      </c>
      <c r="I15" s="308">
        <f t="shared" si="9"/>
        <v>159823</v>
      </c>
      <c r="J15" s="308">
        <f t="shared" si="9"/>
        <v>287689</v>
      </c>
      <c r="K15" s="308">
        <f t="shared" si="9"/>
        <v>41322</v>
      </c>
      <c r="L15" s="308">
        <f t="shared" si="9"/>
        <v>21242.225000000002</v>
      </c>
      <c r="M15" s="308">
        <f t="shared" si="9"/>
        <v>21242.225000000002</v>
      </c>
      <c r="N15" s="308">
        <f t="shared" si="9"/>
        <v>0</v>
      </c>
      <c r="O15" s="308">
        <f t="shared" si="9"/>
        <v>0</v>
      </c>
      <c r="P15" s="308">
        <f t="shared" si="9"/>
        <v>159823</v>
      </c>
      <c r="Q15" s="308">
        <f t="shared" si="9"/>
        <v>159823</v>
      </c>
      <c r="R15" s="309">
        <f>L15/H15*100</f>
        <v>13.291093897624249</v>
      </c>
      <c r="S15" s="308">
        <f t="shared" si="9"/>
        <v>136465</v>
      </c>
      <c r="T15" s="310"/>
      <c r="U15" s="83"/>
      <c r="V15" s="83"/>
    </row>
    <row r="16" spans="1:44" s="82" customFormat="1" ht="34.5" customHeight="1" x14ac:dyDescent="0.2">
      <c r="A16" s="311" t="s">
        <v>28</v>
      </c>
      <c r="B16" s="312" t="s">
        <v>29</v>
      </c>
      <c r="C16" s="312"/>
      <c r="D16" s="312"/>
      <c r="E16" s="312"/>
      <c r="F16" s="263"/>
      <c r="G16" s="313"/>
      <c r="H16" s="313"/>
      <c r="I16" s="313"/>
      <c r="J16" s="314"/>
      <c r="K16" s="314"/>
      <c r="L16" s="314"/>
      <c r="M16" s="314"/>
      <c r="N16" s="314"/>
      <c r="O16" s="314"/>
      <c r="P16" s="314"/>
      <c r="Q16" s="314"/>
      <c r="R16" s="314"/>
      <c r="S16" s="398"/>
      <c r="T16" s="315"/>
      <c r="U16" s="131"/>
      <c r="V16" s="131"/>
      <c r="W16" s="121"/>
      <c r="AC16" s="112"/>
      <c r="AD16" s="112"/>
      <c r="AE16" s="112"/>
      <c r="AF16" s="112"/>
      <c r="AG16" s="112"/>
      <c r="AH16" s="112"/>
      <c r="AI16" s="112"/>
      <c r="AJ16" s="112"/>
      <c r="AK16" s="112"/>
      <c r="AL16" s="112"/>
      <c r="AM16" s="112"/>
      <c r="AN16" s="112"/>
      <c r="AO16" s="112"/>
      <c r="AP16" s="112"/>
      <c r="AQ16" s="112"/>
      <c r="AR16" s="112"/>
    </row>
    <row r="17" spans="1:44" s="82" customFormat="1" ht="17.45" customHeight="1" x14ac:dyDescent="0.2">
      <c r="A17" s="311" t="s">
        <v>30</v>
      </c>
      <c r="B17" s="312" t="s">
        <v>31</v>
      </c>
      <c r="C17" s="312"/>
      <c r="D17" s="312"/>
      <c r="E17" s="312"/>
      <c r="F17" s="263"/>
      <c r="G17" s="313"/>
      <c r="H17" s="313"/>
      <c r="I17" s="313"/>
      <c r="J17" s="314"/>
      <c r="K17" s="314"/>
      <c r="L17" s="314"/>
      <c r="M17" s="314"/>
      <c r="N17" s="314"/>
      <c r="O17" s="314"/>
      <c r="P17" s="314"/>
      <c r="Q17" s="314"/>
      <c r="R17" s="314"/>
      <c r="S17" s="398"/>
      <c r="T17" s="315"/>
      <c r="U17" s="131"/>
      <c r="V17" s="131"/>
      <c r="W17" s="121"/>
      <c r="Y17" s="132" t="e">
        <f>#REF!+#REF!</f>
        <v>#REF!</v>
      </c>
      <c r="AA17" s="132" t="e">
        <f>#REF!+#REF!</f>
        <v>#REF!</v>
      </c>
      <c r="AB17" s="133" t="e">
        <f>AA17/Y17*100</f>
        <v>#REF!</v>
      </c>
      <c r="AC17" s="112"/>
      <c r="AD17" s="112"/>
      <c r="AE17" s="112"/>
      <c r="AF17" s="112"/>
      <c r="AG17" s="112"/>
      <c r="AH17" s="112"/>
      <c r="AI17" s="112"/>
      <c r="AJ17" s="112"/>
      <c r="AK17" s="112"/>
      <c r="AL17" s="112"/>
      <c r="AM17" s="112"/>
      <c r="AN17" s="112"/>
      <c r="AO17" s="112"/>
      <c r="AP17" s="112"/>
      <c r="AQ17" s="112"/>
      <c r="AR17" s="112"/>
    </row>
    <row r="18" spans="1:44" s="85" customFormat="1" ht="34.5" customHeight="1" x14ac:dyDescent="0.2">
      <c r="A18" s="311" t="s">
        <v>32</v>
      </c>
      <c r="B18" s="312" t="s">
        <v>416</v>
      </c>
      <c r="C18" s="312"/>
      <c r="D18" s="312"/>
      <c r="E18" s="312"/>
      <c r="F18" s="207"/>
      <c r="G18" s="316">
        <f>SUM(G19:G20)</f>
        <v>244000</v>
      </c>
      <c r="H18" s="316">
        <f t="shared" ref="H18:S18" si="10">SUM(H19:H20)</f>
        <v>77923</v>
      </c>
      <c r="I18" s="316">
        <f t="shared" si="10"/>
        <v>77923</v>
      </c>
      <c r="J18" s="316">
        <f t="shared" si="10"/>
        <v>165010</v>
      </c>
      <c r="K18" s="316">
        <f t="shared" si="10"/>
        <v>19422</v>
      </c>
      <c r="L18" s="316">
        <f t="shared" si="10"/>
        <v>1012.899</v>
      </c>
      <c r="M18" s="316">
        <f t="shared" si="10"/>
        <v>1012.899</v>
      </c>
      <c r="N18" s="316">
        <f t="shared" si="10"/>
        <v>0</v>
      </c>
      <c r="O18" s="316">
        <f t="shared" si="10"/>
        <v>0</v>
      </c>
      <c r="P18" s="316">
        <f t="shared" si="10"/>
        <v>77923</v>
      </c>
      <c r="Q18" s="316">
        <f t="shared" si="10"/>
        <v>77923</v>
      </c>
      <c r="R18" s="317"/>
      <c r="S18" s="316">
        <f t="shared" si="10"/>
        <v>0</v>
      </c>
      <c r="T18" s="318"/>
      <c r="U18" s="134"/>
      <c r="V18" s="134"/>
      <c r="W18" s="121"/>
      <c r="AC18" s="113"/>
      <c r="AD18" s="113"/>
      <c r="AE18" s="113"/>
      <c r="AF18" s="113"/>
      <c r="AG18" s="113"/>
      <c r="AH18" s="113"/>
      <c r="AI18" s="397" t="s">
        <v>411</v>
      </c>
      <c r="AJ18" s="113"/>
      <c r="AK18" s="113" t="s">
        <v>412</v>
      </c>
      <c r="AL18" s="113"/>
      <c r="AM18" s="113" t="s">
        <v>413</v>
      </c>
      <c r="AN18" s="113"/>
      <c r="AO18" s="113"/>
      <c r="AP18" s="113"/>
      <c r="AQ18" s="780" t="s">
        <v>574</v>
      </c>
      <c r="AR18" s="780"/>
    </row>
    <row r="19" spans="1:44" ht="45" x14ac:dyDescent="0.2">
      <c r="A19" s="319">
        <f>'Bieu CKGN (ko in)'!A13</f>
        <v>1</v>
      </c>
      <c r="B19" s="245" t="str">
        <f>'Bieu CKGN (ko in)'!B13</f>
        <v>Sắp xếp ổn định các điểm dân cư: Mò Lò, Sa Thàng xã Mù Cả, điểm Nậm Kha Á, Pà Khà, U Na1-2, Tia Ma Mủ, Pa Tết xã Tà Tổng, huyện Mường Tè;</v>
      </c>
      <c r="C19" s="221" t="s">
        <v>137</v>
      </c>
      <c r="D19" s="245"/>
      <c r="E19" s="222" t="s">
        <v>158</v>
      </c>
      <c r="F19" s="222" t="str">
        <f>'Bieu CKGN (ko in)'!C13</f>
        <v>1734-04/12/2020</v>
      </c>
      <c r="G19" s="320">
        <f>'Bieu CKGN (ko in)'!D13</f>
        <v>164000</v>
      </c>
      <c r="H19" s="320">
        <v>52298</v>
      </c>
      <c r="I19" s="320">
        <v>52298</v>
      </c>
      <c r="J19" s="233">
        <f>113000+K19</f>
        <v>122900</v>
      </c>
      <c r="K19" s="233">
        <v>9900</v>
      </c>
      <c r="L19" s="233"/>
      <c r="M19" s="233"/>
      <c r="N19" s="233"/>
      <c r="O19" s="233"/>
      <c r="P19" s="233">
        <v>52298</v>
      </c>
      <c r="Q19" s="233">
        <v>52298</v>
      </c>
      <c r="R19" s="228"/>
      <c r="S19" s="399"/>
      <c r="T19" s="321"/>
      <c r="U19" s="83"/>
      <c r="V19" s="83"/>
      <c r="W19" s="120" t="s">
        <v>122</v>
      </c>
      <c r="X19" s="135" t="s">
        <v>268</v>
      </c>
      <c r="Y19" s="136"/>
      <c r="AA19" s="74">
        <v>27097</v>
      </c>
      <c r="AB19" s="137">
        <f>AA19-K19</f>
        <v>17197</v>
      </c>
      <c r="AC19" s="380">
        <f>M19-8654</f>
        <v>-8654</v>
      </c>
      <c r="AI19" s="380">
        <f>H19-L19</f>
        <v>52298</v>
      </c>
      <c r="AJ19" s="380">
        <f>J19-M19</f>
        <v>122900</v>
      </c>
      <c r="AK19" s="381">
        <v>113000</v>
      </c>
      <c r="AL19" s="103">
        <v>17613</v>
      </c>
      <c r="AM19" s="380">
        <f>AK19-AL19</f>
        <v>95387</v>
      </c>
      <c r="AQ19" s="103">
        <v>122900</v>
      </c>
      <c r="AR19" s="103">
        <v>9900</v>
      </c>
    </row>
    <row r="20" spans="1:44" ht="45" x14ac:dyDescent="0.2">
      <c r="A20" s="319">
        <f>'Bieu CKGN (ko in)'!A14</f>
        <v>2</v>
      </c>
      <c r="B20" s="245" t="str">
        <f>'Bieu CKGN (ko in)'!B14</f>
        <v>Sắp xếp ổn định dân cư 02 xã Tà Tổng, Mù Cả</v>
      </c>
      <c r="C20" s="221" t="s">
        <v>136</v>
      </c>
      <c r="D20" s="245"/>
      <c r="E20" s="222" t="s">
        <v>158</v>
      </c>
      <c r="F20" s="222" t="str">
        <f>'Bieu CKGN (ko in)'!C14</f>
        <v>1735-04/12/2020</v>
      </c>
      <c r="G20" s="320">
        <f>'Bieu CKGN (ko in)'!D14</f>
        <v>80000</v>
      </c>
      <c r="H20" s="320">
        <v>25625</v>
      </c>
      <c r="I20" s="320">
        <v>25625</v>
      </c>
      <c r="J20" s="233">
        <v>42110</v>
      </c>
      <c r="K20" s="233">
        <v>9522</v>
      </c>
      <c r="L20" s="322">
        <v>1012.899</v>
      </c>
      <c r="M20" s="322">
        <v>1012.899</v>
      </c>
      <c r="N20" s="322"/>
      <c r="O20" s="322"/>
      <c r="P20" s="320">
        <v>25625</v>
      </c>
      <c r="Q20" s="320">
        <v>25625</v>
      </c>
      <c r="R20" s="228"/>
      <c r="S20" s="399"/>
      <c r="T20" s="321"/>
      <c r="U20" s="83"/>
      <c r="V20" s="83"/>
      <c r="W20" s="120" t="s">
        <v>122</v>
      </c>
      <c r="X20" s="135" t="s">
        <v>268</v>
      </c>
      <c r="Z20" s="137"/>
      <c r="AA20" s="74">
        <v>26338</v>
      </c>
      <c r="AB20" s="138">
        <f>L20-AA20</f>
        <v>-25325.100999999999</v>
      </c>
      <c r="AE20" s="380">
        <f>H20</f>
        <v>25625</v>
      </c>
      <c r="AF20" s="103">
        <v>1000</v>
      </c>
      <c r="AG20" s="380">
        <f>AF20+AE20</f>
        <v>26625</v>
      </c>
      <c r="AI20" s="380">
        <f>H20-L20</f>
        <v>24612.100999999999</v>
      </c>
      <c r="AJ20" s="380">
        <f>J20-M20</f>
        <v>41097.101000000002</v>
      </c>
    </row>
    <row r="21" spans="1:44" ht="15" x14ac:dyDescent="0.2">
      <c r="A21" s="319"/>
      <c r="B21" s="312" t="s">
        <v>417</v>
      </c>
      <c r="C21" s="221"/>
      <c r="D21" s="245"/>
      <c r="E21" s="222"/>
      <c r="F21" s="222"/>
      <c r="G21" s="316">
        <f>SUM(G22:G23)</f>
        <v>275000</v>
      </c>
      <c r="H21" s="316">
        <f t="shared" ref="H21:S21" si="11">SUM(H22:H23)</f>
        <v>81900</v>
      </c>
      <c r="I21" s="316">
        <f t="shared" si="11"/>
        <v>81900</v>
      </c>
      <c r="J21" s="316">
        <f t="shared" si="11"/>
        <v>122679</v>
      </c>
      <c r="K21" s="316">
        <f t="shared" si="11"/>
        <v>21900</v>
      </c>
      <c r="L21" s="316">
        <f t="shared" si="11"/>
        <v>20229.326000000001</v>
      </c>
      <c r="M21" s="316">
        <f t="shared" si="11"/>
        <v>20229.326000000001</v>
      </c>
      <c r="N21" s="316">
        <f t="shared" si="11"/>
        <v>0</v>
      </c>
      <c r="O21" s="316">
        <f t="shared" si="11"/>
        <v>0</v>
      </c>
      <c r="P21" s="316">
        <f t="shared" si="11"/>
        <v>81900</v>
      </c>
      <c r="Q21" s="316">
        <f t="shared" si="11"/>
        <v>81900</v>
      </c>
      <c r="R21" s="228"/>
      <c r="S21" s="316">
        <f t="shared" si="11"/>
        <v>61465</v>
      </c>
      <c r="T21" s="321"/>
      <c r="U21" s="83"/>
      <c r="V21" s="83"/>
      <c r="X21" s="135"/>
      <c r="Z21" s="137"/>
      <c r="AB21" s="138"/>
      <c r="AE21" s="380"/>
      <c r="AG21" s="380"/>
      <c r="AI21" s="380"/>
      <c r="AJ21" s="380"/>
    </row>
    <row r="22" spans="1:44" ht="45" x14ac:dyDescent="0.2">
      <c r="A22" s="319">
        <v>1</v>
      </c>
      <c r="B22" s="245" t="str">
        <f>'Bieu CKGN (ko in)'!B15</f>
        <v>Nâng cấp đường giao thông Nậm Lằn - Mốc 17</v>
      </c>
      <c r="C22" s="221" t="s">
        <v>138</v>
      </c>
      <c r="D22" s="245"/>
      <c r="E22" s="323" t="s">
        <v>159</v>
      </c>
      <c r="F22" s="222" t="str">
        <f>'Bieu CKGN (ko in)'!C15</f>
        <v>997-30/07/2021</v>
      </c>
      <c r="G22" s="320">
        <f>'Bieu CKGN (ko in)'!D15</f>
        <v>190000</v>
      </c>
      <c r="H22" s="320">
        <v>68500</v>
      </c>
      <c r="I22" s="320">
        <v>68500</v>
      </c>
      <c r="J22" s="233">
        <v>63179</v>
      </c>
      <c r="K22" s="233">
        <v>12900</v>
      </c>
      <c r="L22" s="233">
        <v>13253</v>
      </c>
      <c r="M22" s="233">
        <v>13253</v>
      </c>
      <c r="N22" s="233"/>
      <c r="O22" s="233"/>
      <c r="P22" s="320">
        <v>68500</v>
      </c>
      <c r="Q22" s="320">
        <v>68500</v>
      </c>
      <c r="R22" s="228"/>
      <c r="S22" s="400">
        <f>G22-(75885+P22)</f>
        <v>45615</v>
      </c>
      <c r="T22" s="321"/>
      <c r="U22" s="83"/>
      <c r="V22" s="83"/>
      <c r="W22" s="120" t="s">
        <v>122</v>
      </c>
      <c r="X22" s="135" t="s">
        <v>268</v>
      </c>
      <c r="AA22" s="139">
        <v>60270.32</v>
      </c>
      <c r="AB22" s="136">
        <f>AA22-L22</f>
        <v>47017.32</v>
      </c>
      <c r="AI22" s="380">
        <f>H22-L22</f>
        <v>55247</v>
      </c>
      <c r="AJ22" s="380">
        <f>J22-M22</f>
        <v>49926</v>
      </c>
      <c r="AK22" s="381">
        <v>15000</v>
      </c>
    </row>
    <row r="23" spans="1:44" s="75" customFormat="1" ht="45" x14ac:dyDescent="0.2">
      <c r="A23" s="319">
        <v>2</v>
      </c>
      <c r="B23" s="245" t="s">
        <v>120</v>
      </c>
      <c r="C23" s="221" t="s">
        <v>138</v>
      </c>
      <c r="D23" s="245"/>
      <c r="E23" s="323" t="s">
        <v>160</v>
      </c>
      <c r="F23" s="222" t="s">
        <v>121</v>
      </c>
      <c r="G23" s="320">
        <v>85000</v>
      </c>
      <c r="H23" s="320">
        <v>13400</v>
      </c>
      <c r="I23" s="320">
        <v>13400</v>
      </c>
      <c r="J23" s="233">
        <v>59500</v>
      </c>
      <c r="K23" s="233">
        <v>9000</v>
      </c>
      <c r="L23" s="233">
        <v>6976.326</v>
      </c>
      <c r="M23" s="233">
        <v>6976.326</v>
      </c>
      <c r="N23" s="233"/>
      <c r="O23" s="233"/>
      <c r="P23" s="320">
        <v>13400</v>
      </c>
      <c r="Q23" s="320">
        <v>13400</v>
      </c>
      <c r="R23" s="233"/>
      <c r="S23" s="400">
        <f>G23*95%-(51500+P23)</f>
        <v>15850</v>
      </c>
      <c r="T23" s="321"/>
      <c r="U23" s="83"/>
      <c r="V23" s="83"/>
      <c r="W23" s="120" t="s">
        <v>122</v>
      </c>
      <c r="X23" s="135" t="s">
        <v>268</v>
      </c>
      <c r="AA23" s="139">
        <f>AB23-L23</f>
        <v>17783.673999999999</v>
      </c>
      <c r="AB23" s="77">
        <v>24760</v>
      </c>
      <c r="AC23" s="382"/>
      <c r="AD23" s="383"/>
      <c r="AE23" s="384"/>
      <c r="AF23" s="382"/>
      <c r="AG23" s="382"/>
      <c r="AH23" s="382"/>
      <c r="AI23" s="380">
        <f>H23-L23</f>
        <v>6423.674</v>
      </c>
      <c r="AJ23" s="380">
        <f>J23-M23</f>
        <v>52523.673999999999</v>
      </c>
      <c r="AK23" s="382"/>
      <c r="AL23" s="103">
        <f>9000+7500+8000</f>
        <v>24500</v>
      </c>
      <c r="AM23" s="382"/>
      <c r="AN23" s="382"/>
      <c r="AO23" s="382"/>
      <c r="AP23" s="382"/>
      <c r="AQ23" s="382"/>
      <c r="AR23" s="382"/>
    </row>
    <row r="24" spans="1:44" s="75" customFormat="1" ht="15" x14ac:dyDescent="0.2">
      <c r="A24" s="355" t="s">
        <v>36</v>
      </c>
      <c r="B24" s="417" t="s">
        <v>463</v>
      </c>
      <c r="C24" s="221"/>
      <c r="D24" s="245"/>
      <c r="E24" s="323"/>
      <c r="F24" s="222"/>
      <c r="G24" s="357">
        <f>SUM(G25)</f>
        <v>150000</v>
      </c>
      <c r="H24" s="357">
        <f t="shared" ref="H24:S24" si="12">SUM(H25)</f>
        <v>0</v>
      </c>
      <c r="I24" s="357">
        <f t="shared" si="12"/>
        <v>0</v>
      </c>
      <c r="J24" s="357">
        <f t="shared" si="12"/>
        <v>0</v>
      </c>
      <c r="K24" s="357">
        <f t="shared" si="12"/>
        <v>0</v>
      </c>
      <c r="L24" s="357">
        <f t="shared" si="12"/>
        <v>0</v>
      </c>
      <c r="M24" s="357">
        <f t="shared" si="12"/>
        <v>0</v>
      </c>
      <c r="N24" s="357">
        <f t="shared" si="12"/>
        <v>0</v>
      </c>
      <c r="O24" s="357">
        <f t="shared" si="12"/>
        <v>0</v>
      </c>
      <c r="P24" s="357">
        <f t="shared" si="12"/>
        <v>0</v>
      </c>
      <c r="Q24" s="357">
        <f t="shared" si="12"/>
        <v>0</v>
      </c>
      <c r="R24" s="233"/>
      <c r="S24" s="357">
        <f t="shared" si="12"/>
        <v>75000</v>
      </c>
      <c r="T24" s="321"/>
      <c r="U24" s="83"/>
      <c r="V24" s="83"/>
      <c r="W24" s="120"/>
      <c r="X24" s="135"/>
      <c r="AA24" s="139"/>
      <c r="AB24" s="77"/>
      <c r="AC24" s="382"/>
      <c r="AD24" s="383"/>
      <c r="AE24" s="409"/>
      <c r="AF24" s="382"/>
      <c r="AG24" s="382"/>
      <c r="AH24" s="382"/>
      <c r="AI24" s="380"/>
      <c r="AJ24" s="380"/>
      <c r="AK24" s="382"/>
      <c r="AL24" s="103"/>
      <c r="AM24" s="382"/>
      <c r="AN24" s="382"/>
      <c r="AO24" s="382"/>
      <c r="AP24" s="382"/>
      <c r="AQ24" s="382"/>
      <c r="AR24" s="382"/>
    </row>
    <row r="25" spans="1:44" s="419" customFormat="1" ht="45" x14ac:dyDescent="0.2">
      <c r="A25" s="319">
        <v>1</v>
      </c>
      <c r="B25" s="245" t="s">
        <v>581</v>
      </c>
      <c r="C25" s="221" t="s">
        <v>138</v>
      </c>
      <c r="D25" s="245"/>
      <c r="E25" s="323" t="s">
        <v>582</v>
      </c>
      <c r="F25" s="222"/>
      <c r="G25" s="320">
        <v>150000</v>
      </c>
      <c r="H25" s="320"/>
      <c r="I25" s="320"/>
      <c r="J25" s="233"/>
      <c r="K25" s="233"/>
      <c r="L25" s="233"/>
      <c r="M25" s="233"/>
      <c r="N25" s="233"/>
      <c r="O25" s="233"/>
      <c r="P25" s="320"/>
      <c r="Q25" s="233"/>
      <c r="R25" s="233"/>
      <c r="S25" s="233">
        <f>G25*75%-37500</f>
        <v>75000</v>
      </c>
      <c r="T25" s="321"/>
      <c r="U25" s="404"/>
      <c r="V25" s="404"/>
      <c r="W25" s="418" t="s">
        <v>123</v>
      </c>
      <c r="X25" s="135" t="s">
        <v>268</v>
      </c>
      <c r="AA25" s="420"/>
      <c r="AB25" s="421"/>
      <c r="AC25" s="422"/>
      <c r="AD25" s="423"/>
      <c r="AE25" s="409"/>
      <c r="AF25" s="422"/>
      <c r="AG25" s="422"/>
      <c r="AH25" s="422"/>
      <c r="AI25" s="424"/>
      <c r="AJ25" s="424"/>
      <c r="AK25" s="422"/>
      <c r="AL25" s="425"/>
      <c r="AM25" s="422"/>
      <c r="AN25" s="422"/>
      <c r="AO25" s="422"/>
      <c r="AP25" s="422"/>
      <c r="AQ25" s="422"/>
      <c r="AR25" s="422"/>
    </row>
    <row r="26" spans="1:44" s="75" customFormat="1" ht="15.75" thickBot="1" x14ac:dyDescent="0.25">
      <c r="A26" s="410"/>
      <c r="B26" s="411"/>
      <c r="C26" s="412"/>
      <c r="D26" s="411"/>
      <c r="E26" s="413"/>
      <c r="F26" s="286"/>
      <c r="G26" s="414"/>
      <c r="H26" s="414"/>
      <c r="I26" s="414"/>
      <c r="J26" s="415"/>
      <c r="K26" s="415"/>
      <c r="L26" s="415"/>
      <c r="M26" s="415"/>
      <c r="N26" s="415"/>
      <c r="O26" s="415"/>
      <c r="P26" s="414"/>
      <c r="Q26" s="415"/>
      <c r="R26" s="415"/>
      <c r="S26" s="415"/>
      <c r="T26" s="416"/>
      <c r="U26" s="83"/>
      <c r="V26" s="83"/>
      <c r="W26" s="120"/>
      <c r="X26" s="135"/>
      <c r="AA26" s="139"/>
      <c r="AB26" s="77"/>
      <c r="AC26" s="382"/>
      <c r="AD26" s="383"/>
      <c r="AE26" s="409"/>
      <c r="AF26" s="382"/>
      <c r="AG26" s="382"/>
      <c r="AH26" s="382"/>
      <c r="AI26" s="380"/>
      <c r="AJ26" s="380"/>
      <c r="AK26" s="382"/>
      <c r="AL26" s="103"/>
      <c r="AM26" s="382"/>
      <c r="AN26" s="382"/>
      <c r="AO26" s="382"/>
      <c r="AP26" s="382"/>
      <c r="AQ26" s="382"/>
      <c r="AR26" s="382"/>
    </row>
    <row r="27" spans="1:44" s="75" customFormat="1" ht="15" x14ac:dyDescent="0.2">
      <c r="A27" s="403"/>
      <c r="B27" s="404"/>
      <c r="C27" s="405"/>
      <c r="D27" s="404"/>
      <c r="E27" s="406"/>
      <c r="F27" s="403"/>
      <c r="G27" s="407"/>
      <c r="H27" s="407"/>
      <c r="I27" s="407"/>
      <c r="J27" s="408"/>
      <c r="K27" s="408"/>
      <c r="L27" s="408"/>
      <c r="M27" s="408"/>
      <c r="N27" s="408"/>
      <c r="O27" s="408"/>
      <c r="P27" s="407"/>
      <c r="Q27" s="408"/>
      <c r="R27" s="408"/>
      <c r="S27" s="408"/>
      <c r="T27" s="404"/>
      <c r="U27" s="83"/>
      <c r="V27" s="83"/>
      <c r="W27" s="120"/>
      <c r="X27" s="135"/>
      <c r="AA27" s="139"/>
      <c r="AB27" s="77"/>
      <c r="AC27" s="382"/>
      <c r="AD27" s="383"/>
      <c r="AE27" s="409"/>
      <c r="AF27" s="382"/>
      <c r="AG27" s="382"/>
      <c r="AH27" s="382"/>
      <c r="AI27" s="380"/>
      <c r="AJ27" s="380"/>
      <c r="AK27" s="382"/>
      <c r="AL27" s="103"/>
      <c r="AM27" s="382"/>
      <c r="AN27" s="382"/>
      <c r="AO27" s="382"/>
      <c r="AP27" s="382"/>
      <c r="AQ27" s="382"/>
      <c r="AR27" s="382"/>
    </row>
    <row r="28" spans="1:44" ht="13.5" hidden="1" x14ac:dyDescent="0.2">
      <c r="A28" s="781"/>
      <c r="B28" s="781"/>
      <c r="C28" s="395"/>
      <c r="D28" s="395"/>
      <c r="E28" s="395"/>
      <c r="L28" s="76"/>
      <c r="M28" s="76"/>
      <c r="N28" s="76"/>
      <c r="O28" s="76"/>
      <c r="P28" s="76"/>
      <c r="Q28" s="76"/>
      <c r="T28" s="83"/>
      <c r="U28" s="83"/>
      <c r="V28" s="83"/>
    </row>
    <row r="29" spans="1:44" hidden="1" x14ac:dyDescent="0.2">
      <c r="A29" s="94"/>
      <c r="B29" s="97" t="s">
        <v>405</v>
      </c>
      <c r="C29" s="97"/>
      <c r="D29" s="97"/>
      <c r="E29" s="97"/>
      <c r="F29" s="97"/>
      <c r="G29" s="96">
        <f>SUM(G30:G47)</f>
        <v>519000</v>
      </c>
      <c r="H29" s="96">
        <f>SUM(H30:H47)</f>
        <v>159823</v>
      </c>
      <c r="I29" s="96"/>
      <c r="J29" s="96">
        <f t="shared" ref="J29:L29" si="13">SUM(J30:K47)</f>
        <v>329011</v>
      </c>
      <c r="K29" s="96">
        <f t="shared" si="13"/>
        <v>62564.224999999999</v>
      </c>
      <c r="L29" s="96">
        <f t="shared" si="13"/>
        <v>42484.45</v>
      </c>
      <c r="M29" s="96">
        <f>SUM(M30:M47)</f>
        <v>21242.224999999999</v>
      </c>
      <c r="N29" s="96"/>
      <c r="O29" s="96"/>
      <c r="P29" s="96"/>
      <c r="Q29" s="96"/>
      <c r="R29" s="98">
        <f t="shared" ref="R29:R47" si="14">L29/H29*100</f>
        <v>26.58218779524849</v>
      </c>
      <c r="S29" s="98"/>
      <c r="T29" s="97"/>
      <c r="U29" s="166"/>
      <c r="V29" s="167"/>
      <c r="W29" s="168"/>
      <c r="X29" s="96">
        <f>SUM(X30:X47)</f>
        <v>4</v>
      </c>
    </row>
    <row r="30" spans="1:44" hidden="1" x14ac:dyDescent="0.2">
      <c r="A30" s="89">
        <v>1</v>
      </c>
      <c r="B30" s="90" t="s">
        <v>268</v>
      </c>
      <c r="C30" s="88"/>
      <c r="D30" s="88"/>
      <c r="E30" s="88"/>
      <c r="F30" s="88"/>
      <c r="G30" s="87">
        <f t="shared" ref="G30:G47" si="15">SUMIF($X$16:$X$23,B30,$G$16:$G$23)</f>
        <v>519000</v>
      </c>
      <c r="H30" s="87">
        <f t="shared" ref="H30:H47" si="16">SUMIF($X$16:$X$23,B30,$H$16:$H$23)</f>
        <v>159823</v>
      </c>
      <c r="I30" s="87"/>
      <c r="J30" s="101">
        <f t="shared" ref="J30:J47" si="17">SUMIF($X$16:$X$23,B30,$J$16:$J$23)</f>
        <v>287689</v>
      </c>
      <c r="K30" s="87">
        <f t="shared" ref="K30:K47" si="18">SUMIF($X$16:$X$23,B30,$K$16:$K$23)</f>
        <v>41322</v>
      </c>
      <c r="L30" s="87">
        <f t="shared" ref="L30:L47" si="19">SUMIF($X$16:$X$23,B30,$L$16:$L$23)</f>
        <v>21242.224999999999</v>
      </c>
      <c r="M30" s="87">
        <f t="shared" ref="M30:M47" si="20">SUMIF($X$16:$X$23,B30,$M$16:$M$23)</f>
        <v>21242.224999999999</v>
      </c>
      <c r="N30" s="87"/>
      <c r="O30" s="87"/>
      <c r="P30" s="87"/>
      <c r="Q30" s="87"/>
      <c r="R30" s="95">
        <f t="shared" si="14"/>
        <v>13.291093897624245</v>
      </c>
      <c r="S30" s="95"/>
      <c r="T30" s="88"/>
      <c r="U30" s="169"/>
      <c r="W30" s="170"/>
      <c r="X30" s="171">
        <f t="shared" ref="X30:X47" si="21">COUNTIF($X$12:$X$23,B30)</f>
        <v>4</v>
      </c>
    </row>
    <row r="31" spans="1:44" hidden="1" x14ac:dyDescent="0.2">
      <c r="A31" s="89">
        <v>2</v>
      </c>
      <c r="B31" s="88" t="s">
        <v>404</v>
      </c>
      <c r="C31" s="88"/>
      <c r="D31" s="88"/>
      <c r="E31" s="88"/>
      <c r="F31" s="88"/>
      <c r="G31" s="87">
        <f t="shared" si="15"/>
        <v>0</v>
      </c>
      <c r="H31" s="87">
        <f t="shared" si="16"/>
        <v>0</v>
      </c>
      <c r="I31" s="87"/>
      <c r="J31" s="101">
        <f t="shared" si="17"/>
        <v>0</v>
      </c>
      <c r="K31" s="87">
        <f t="shared" si="18"/>
        <v>0</v>
      </c>
      <c r="L31" s="87">
        <f t="shared" si="19"/>
        <v>0</v>
      </c>
      <c r="M31" s="87">
        <f t="shared" si="20"/>
        <v>0</v>
      </c>
      <c r="N31" s="87"/>
      <c r="O31" s="87"/>
      <c r="P31" s="87"/>
      <c r="Q31" s="87"/>
      <c r="R31" s="95" t="e">
        <f t="shared" si="14"/>
        <v>#DIV/0!</v>
      </c>
      <c r="S31" s="95"/>
      <c r="T31" s="88"/>
      <c r="U31" s="169"/>
      <c r="W31" s="170"/>
      <c r="X31" s="171">
        <f t="shared" si="21"/>
        <v>0</v>
      </c>
    </row>
    <row r="32" spans="1:44" hidden="1" x14ac:dyDescent="0.2">
      <c r="A32" s="89">
        <v>3</v>
      </c>
      <c r="B32" s="74" t="s">
        <v>403</v>
      </c>
      <c r="C32" s="88"/>
      <c r="D32" s="88"/>
      <c r="E32" s="88"/>
      <c r="F32" s="88"/>
      <c r="G32" s="87">
        <f t="shared" si="15"/>
        <v>0</v>
      </c>
      <c r="H32" s="87">
        <f t="shared" si="16"/>
        <v>0</v>
      </c>
      <c r="I32" s="87"/>
      <c r="J32" s="101">
        <f t="shared" si="17"/>
        <v>0</v>
      </c>
      <c r="K32" s="87">
        <f t="shared" si="18"/>
        <v>0</v>
      </c>
      <c r="L32" s="87">
        <f t="shared" si="19"/>
        <v>0</v>
      </c>
      <c r="M32" s="87">
        <f t="shared" si="20"/>
        <v>0</v>
      </c>
      <c r="N32" s="87"/>
      <c r="O32" s="87"/>
      <c r="P32" s="87"/>
      <c r="Q32" s="87"/>
      <c r="R32" s="95" t="e">
        <f t="shared" si="14"/>
        <v>#DIV/0!</v>
      </c>
      <c r="S32" s="95"/>
      <c r="T32" s="88"/>
      <c r="U32" s="169"/>
      <c r="W32" s="170"/>
      <c r="X32" s="171">
        <f t="shared" si="21"/>
        <v>0</v>
      </c>
    </row>
    <row r="33" spans="1:50" hidden="1" x14ac:dyDescent="0.2">
      <c r="A33" s="89">
        <v>4</v>
      </c>
      <c r="B33" s="91" t="s">
        <v>353</v>
      </c>
      <c r="C33" s="88"/>
      <c r="D33" s="88"/>
      <c r="E33" s="88"/>
      <c r="F33" s="88"/>
      <c r="G33" s="87">
        <f t="shared" si="15"/>
        <v>0</v>
      </c>
      <c r="H33" s="87">
        <f t="shared" si="16"/>
        <v>0</v>
      </c>
      <c r="I33" s="87"/>
      <c r="J33" s="101">
        <f t="shared" si="17"/>
        <v>0</v>
      </c>
      <c r="K33" s="87">
        <f t="shared" si="18"/>
        <v>0</v>
      </c>
      <c r="L33" s="87">
        <f t="shared" si="19"/>
        <v>0</v>
      </c>
      <c r="M33" s="87">
        <f t="shared" si="20"/>
        <v>0</v>
      </c>
      <c r="N33" s="87"/>
      <c r="O33" s="87"/>
      <c r="P33" s="87"/>
      <c r="Q33" s="87"/>
      <c r="R33" s="95" t="e">
        <f t="shared" si="14"/>
        <v>#DIV/0!</v>
      </c>
      <c r="S33" s="95"/>
      <c r="T33" s="88"/>
      <c r="U33" s="169"/>
      <c r="W33" s="170"/>
      <c r="X33" s="171">
        <f t="shared" si="21"/>
        <v>0</v>
      </c>
    </row>
    <row r="34" spans="1:50" hidden="1" x14ac:dyDescent="0.2">
      <c r="A34" s="89">
        <v>5</v>
      </c>
      <c r="B34" s="92" t="s">
        <v>274</v>
      </c>
      <c r="C34" s="88"/>
      <c r="D34" s="88"/>
      <c r="E34" s="88"/>
      <c r="F34" s="88"/>
      <c r="G34" s="87">
        <f t="shared" si="15"/>
        <v>0</v>
      </c>
      <c r="H34" s="87">
        <f t="shared" si="16"/>
        <v>0</v>
      </c>
      <c r="I34" s="87"/>
      <c r="J34" s="101">
        <f t="shared" si="17"/>
        <v>0</v>
      </c>
      <c r="K34" s="87">
        <f t="shared" si="18"/>
        <v>0</v>
      </c>
      <c r="L34" s="87">
        <f t="shared" si="19"/>
        <v>0</v>
      </c>
      <c r="M34" s="87">
        <f t="shared" si="20"/>
        <v>0</v>
      </c>
      <c r="N34" s="87"/>
      <c r="O34" s="87"/>
      <c r="P34" s="87"/>
      <c r="Q34" s="87"/>
      <c r="R34" s="95" t="e">
        <f t="shared" si="14"/>
        <v>#DIV/0!</v>
      </c>
      <c r="S34" s="95"/>
      <c r="T34" s="88"/>
      <c r="U34" s="169"/>
      <c r="W34" s="170"/>
      <c r="X34" s="171">
        <f t="shared" si="21"/>
        <v>0</v>
      </c>
    </row>
    <row r="35" spans="1:50" s="103" customFormat="1" hidden="1" x14ac:dyDescent="0.2">
      <c r="A35" s="89">
        <v>6</v>
      </c>
      <c r="B35" s="91" t="s">
        <v>279</v>
      </c>
      <c r="C35" s="88"/>
      <c r="D35" s="88"/>
      <c r="E35" s="88"/>
      <c r="F35" s="88"/>
      <c r="G35" s="87">
        <f t="shared" si="15"/>
        <v>0</v>
      </c>
      <c r="H35" s="87">
        <f t="shared" si="16"/>
        <v>0</v>
      </c>
      <c r="I35" s="87"/>
      <c r="J35" s="101">
        <f t="shared" si="17"/>
        <v>0</v>
      </c>
      <c r="K35" s="87">
        <f t="shared" si="18"/>
        <v>0</v>
      </c>
      <c r="L35" s="87">
        <f t="shared" si="19"/>
        <v>0</v>
      </c>
      <c r="M35" s="87">
        <f t="shared" si="20"/>
        <v>0</v>
      </c>
      <c r="N35" s="87"/>
      <c r="O35" s="87"/>
      <c r="P35" s="87"/>
      <c r="Q35" s="87"/>
      <c r="R35" s="95" t="e">
        <f t="shared" si="14"/>
        <v>#DIV/0!</v>
      </c>
      <c r="S35" s="95"/>
      <c r="T35" s="88"/>
      <c r="U35" s="169"/>
      <c r="V35" s="74"/>
      <c r="W35" s="170"/>
      <c r="X35" s="171">
        <f t="shared" si="21"/>
        <v>0</v>
      </c>
      <c r="Y35" s="74"/>
      <c r="Z35" s="74"/>
      <c r="AA35" s="74"/>
      <c r="AB35" s="74"/>
      <c r="AS35" s="74"/>
      <c r="AT35" s="74"/>
      <c r="AU35" s="74"/>
      <c r="AV35" s="74"/>
      <c r="AW35" s="74"/>
      <c r="AX35" s="74"/>
    </row>
    <row r="36" spans="1:50" s="103" customFormat="1" hidden="1" x14ac:dyDescent="0.2">
      <c r="A36" s="89">
        <v>7</v>
      </c>
      <c r="B36" s="91" t="s">
        <v>277</v>
      </c>
      <c r="C36" s="88"/>
      <c r="D36" s="88"/>
      <c r="E36" s="88"/>
      <c r="F36" s="88"/>
      <c r="G36" s="87">
        <f t="shared" si="15"/>
        <v>0</v>
      </c>
      <c r="H36" s="87">
        <f t="shared" si="16"/>
        <v>0</v>
      </c>
      <c r="I36" s="87"/>
      <c r="J36" s="101">
        <f t="shared" si="17"/>
        <v>0</v>
      </c>
      <c r="K36" s="87">
        <f t="shared" si="18"/>
        <v>0</v>
      </c>
      <c r="L36" s="87">
        <f t="shared" si="19"/>
        <v>0</v>
      </c>
      <c r="M36" s="87">
        <f t="shared" si="20"/>
        <v>0</v>
      </c>
      <c r="N36" s="87"/>
      <c r="O36" s="87"/>
      <c r="P36" s="87"/>
      <c r="Q36" s="87"/>
      <c r="R36" s="95" t="e">
        <f t="shared" si="14"/>
        <v>#DIV/0!</v>
      </c>
      <c r="S36" s="95"/>
      <c r="T36" s="88"/>
      <c r="U36" s="169"/>
      <c r="V36" s="74"/>
      <c r="W36" s="170"/>
      <c r="X36" s="171">
        <f t="shared" si="21"/>
        <v>0</v>
      </c>
      <c r="Y36" s="74"/>
      <c r="Z36" s="74"/>
      <c r="AA36" s="74">
        <v>7</v>
      </c>
      <c r="AB36" s="77">
        <f>H36</f>
        <v>0</v>
      </c>
      <c r="AS36" s="74"/>
      <c r="AT36" s="74"/>
      <c r="AU36" s="74"/>
      <c r="AV36" s="74"/>
      <c r="AW36" s="74"/>
      <c r="AX36" s="74"/>
    </row>
    <row r="37" spans="1:50" s="103" customFormat="1" hidden="1" x14ac:dyDescent="0.2">
      <c r="A37" s="89">
        <v>8</v>
      </c>
      <c r="B37" s="91" t="s">
        <v>270</v>
      </c>
      <c r="C37" s="88"/>
      <c r="D37" s="88"/>
      <c r="E37" s="88"/>
      <c r="F37" s="88"/>
      <c r="G37" s="87">
        <f t="shared" si="15"/>
        <v>0</v>
      </c>
      <c r="H37" s="87">
        <f t="shared" si="16"/>
        <v>0</v>
      </c>
      <c r="I37" s="87"/>
      <c r="J37" s="101">
        <f t="shared" si="17"/>
        <v>0</v>
      </c>
      <c r="K37" s="87">
        <f t="shared" si="18"/>
        <v>0</v>
      </c>
      <c r="L37" s="87">
        <f t="shared" si="19"/>
        <v>0</v>
      </c>
      <c r="M37" s="87">
        <f t="shared" si="20"/>
        <v>0</v>
      </c>
      <c r="N37" s="87"/>
      <c r="O37" s="87"/>
      <c r="P37" s="87"/>
      <c r="Q37" s="87"/>
      <c r="R37" s="95" t="e">
        <f t="shared" si="14"/>
        <v>#DIV/0!</v>
      </c>
      <c r="S37" s="95"/>
      <c r="T37" s="88"/>
      <c r="U37" s="169"/>
      <c r="V37" s="74"/>
      <c r="W37" s="170"/>
      <c r="X37" s="171">
        <f t="shared" si="21"/>
        <v>0</v>
      </c>
      <c r="Y37" s="74"/>
      <c r="Z37" s="74"/>
      <c r="AA37" s="74"/>
      <c r="AB37" s="77"/>
      <c r="AS37" s="74"/>
      <c r="AT37" s="74"/>
      <c r="AU37" s="74"/>
      <c r="AV37" s="74"/>
      <c r="AW37" s="74"/>
      <c r="AX37" s="74"/>
    </row>
    <row r="38" spans="1:50" s="103" customFormat="1" hidden="1" x14ac:dyDescent="0.2">
      <c r="A38" s="89">
        <v>9</v>
      </c>
      <c r="B38" s="93" t="s">
        <v>276</v>
      </c>
      <c r="C38" s="88"/>
      <c r="D38" s="88"/>
      <c r="E38" s="88"/>
      <c r="F38" s="88"/>
      <c r="G38" s="87">
        <f t="shared" si="15"/>
        <v>0</v>
      </c>
      <c r="H38" s="87">
        <f t="shared" si="16"/>
        <v>0</v>
      </c>
      <c r="I38" s="87"/>
      <c r="J38" s="101">
        <f t="shared" si="17"/>
        <v>0</v>
      </c>
      <c r="K38" s="87">
        <f t="shared" si="18"/>
        <v>0</v>
      </c>
      <c r="L38" s="87">
        <f t="shared" si="19"/>
        <v>0</v>
      </c>
      <c r="M38" s="87">
        <f t="shared" si="20"/>
        <v>0</v>
      </c>
      <c r="N38" s="87"/>
      <c r="O38" s="87"/>
      <c r="P38" s="87"/>
      <c r="Q38" s="87"/>
      <c r="R38" s="95" t="e">
        <f t="shared" si="14"/>
        <v>#DIV/0!</v>
      </c>
      <c r="S38" s="95"/>
      <c r="T38" s="88"/>
      <c r="U38" s="169"/>
      <c r="V38" s="74"/>
      <c r="W38" s="170"/>
      <c r="X38" s="171">
        <f t="shared" si="21"/>
        <v>0</v>
      </c>
      <c r="Y38" s="74"/>
      <c r="Z38" s="74"/>
      <c r="AA38" s="74"/>
      <c r="AB38" s="74"/>
      <c r="AS38" s="74"/>
      <c r="AT38" s="74"/>
      <c r="AU38" s="74"/>
      <c r="AV38" s="74"/>
      <c r="AW38" s="74"/>
      <c r="AX38" s="74"/>
    </row>
    <row r="39" spans="1:50" s="103" customFormat="1" hidden="1" x14ac:dyDescent="0.2">
      <c r="A39" s="89">
        <v>10</v>
      </c>
      <c r="B39" s="91" t="s">
        <v>352</v>
      </c>
      <c r="C39" s="88"/>
      <c r="D39" s="88"/>
      <c r="E39" s="88"/>
      <c r="F39" s="88"/>
      <c r="G39" s="87">
        <f t="shared" si="15"/>
        <v>0</v>
      </c>
      <c r="H39" s="87">
        <f t="shared" si="16"/>
        <v>0</v>
      </c>
      <c r="I39" s="87"/>
      <c r="J39" s="101">
        <f t="shared" si="17"/>
        <v>0</v>
      </c>
      <c r="K39" s="87">
        <f t="shared" si="18"/>
        <v>0</v>
      </c>
      <c r="L39" s="87">
        <f t="shared" si="19"/>
        <v>0</v>
      </c>
      <c r="M39" s="87">
        <f t="shared" si="20"/>
        <v>0</v>
      </c>
      <c r="N39" s="87"/>
      <c r="O39" s="87"/>
      <c r="P39" s="87"/>
      <c r="Q39" s="87"/>
      <c r="R39" s="95" t="e">
        <f t="shared" si="14"/>
        <v>#DIV/0!</v>
      </c>
      <c r="S39" s="95"/>
      <c r="T39" s="88"/>
      <c r="U39" s="169"/>
      <c r="V39" s="74"/>
      <c r="W39" s="170"/>
      <c r="X39" s="171">
        <f t="shared" si="21"/>
        <v>0</v>
      </c>
      <c r="Y39" s="74"/>
      <c r="Z39" s="74"/>
      <c r="AA39" s="74"/>
      <c r="AB39" s="74"/>
      <c r="AS39" s="74"/>
      <c r="AT39" s="74"/>
      <c r="AU39" s="74"/>
      <c r="AV39" s="74"/>
      <c r="AW39" s="74"/>
      <c r="AX39" s="74"/>
    </row>
    <row r="40" spans="1:50" s="103" customFormat="1" hidden="1" x14ac:dyDescent="0.2">
      <c r="A40" s="89">
        <v>11</v>
      </c>
      <c r="B40" s="91" t="s">
        <v>280</v>
      </c>
      <c r="C40" s="88"/>
      <c r="D40" s="88"/>
      <c r="E40" s="88"/>
      <c r="F40" s="88"/>
      <c r="G40" s="87">
        <f t="shared" si="15"/>
        <v>0</v>
      </c>
      <c r="H40" s="87">
        <f t="shared" si="16"/>
        <v>0</v>
      </c>
      <c r="I40" s="87"/>
      <c r="J40" s="101">
        <f t="shared" si="17"/>
        <v>0</v>
      </c>
      <c r="K40" s="87">
        <f t="shared" si="18"/>
        <v>0</v>
      </c>
      <c r="L40" s="87">
        <f t="shared" si="19"/>
        <v>0</v>
      </c>
      <c r="M40" s="87">
        <f t="shared" si="20"/>
        <v>0</v>
      </c>
      <c r="N40" s="87"/>
      <c r="O40" s="87"/>
      <c r="P40" s="87"/>
      <c r="Q40" s="87"/>
      <c r="R40" s="95" t="e">
        <f t="shared" si="14"/>
        <v>#DIV/0!</v>
      </c>
      <c r="S40" s="95"/>
      <c r="T40" s="88"/>
      <c r="U40" s="169"/>
      <c r="V40" s="74"/>
      <c r="W40" s="170"/>
      <c r="X40" s="171">
        <f t="shared" si="21"/>
        <v>0</v>
      </c>
      <c r="Y40" s="74"/>
      <c r="Z40" s="74"/>
      <c r="AA40" s="74"/>
      <c r="AB40" s="74"/>
      <c r="AS40" s="74"/>
      <c r="AT40" s="74"/>
      <c r="AU40" s="74"/>
      <c r="AV40" s="74"/>
      <c r="AW40" s="74"/>
      <c r="AX40" s="74"/>
    </row>
    <row r="41" spans="1:50" s="103" customFormat="1" hidden="1" x14ac:dyDescent="0.2">
      <c r="A41" s="89">
        <v>12</v>
      </c>
      <c r="B41" s="91" t="s">
        <v>272</v>
      </c>
      <c r="C41" s="88"/>
      <c r="D41" s="88"/>
      <c r="E41" s="88"/>
      <c r="F41" s="88"/>
      <c r="G41" s="87">
        <f t="shared" si="15"/>
        <v>0</v>
      </c>
      <c r="H41" s="87">
        <f t="shared" si="16"/>
        <v>0</v>
      </c>
      <c r="I41" s="87"/>
      <c r="J41" s="101">
        <f t="shared" si="17"/>
        <v>0</v>
      </c>
      <c r="K41" s="87">
        <f t="shared" si="18"/>
        <v>0</v>
      </c>
      <c r="L41" s="87">
        <f t="shared" si="19"/>
        <v>0</v>
      </c>
      <c r="M41" s="87">
        <f t="shared" si="20"/>
        <v>0</v>
      </c>
      <c r="N41" s="87"/>
      <c r="O41" s="87"/>
      <c r="P41" s="87"/>
      <c r="Q41" s="87"/>
      <c r="R41" s="95" t="e">
        <f t="shared" si="14"/>
        <v>#DIV/0!</v>
      </c>
      <c r="S41" s="95"/>
      <c r="T41" s="88"/>
      <c r="U41" s="169"/>
      <c r="V41" s="74"/>
      <c r="W41" s="170"/>
      <c r="X41" s="171">
        <f t="shared" si="21"/>
        <v>0</v>
      </c>
      <c r="Y41" s="74"/>
      <c r="Z41" s="74"/>
      <c r="AA41" s="74">
        <v>3</v>
      </c>
      <c r="AB41" s="77">
        <f>H41</f>
        <v>0</v>
      </c>
      <c r="AS41" s="74"/>
      <c r="AT41" s="74"/>
      <c r="AU41" s="74"/>
      <c r="AV41" s="74"/>
      <c r="AW41" s="74"/>
      <c r="AX41" s="74"/>
    </row>
    <row r="42" spans="1:50" s="103" customFormat="1" hidden="1" x14ac:dyDescent="0.2">
      <c r="A42" s="89">
        <v>13</v>
      </c>
      <c r="B42" s="91" t="s">
        <v>278</v>
      </c>
      <c r="C42" s="88"/>
      <c r="D42" s="88"/>
      <c r="E42" s="88"/>
      <c r="F42" s="88"/>
      <c r="G42" s="87">
        <f t="shared" si="15"/>
        <v>0</v>
      </c>
      <c r="H42" s="87">
        <f t="shared" si="16"/>
        <v>0</v>
      </c>
      <c r="I42" s="87"/>
      <c r="J42" s="101">
        <f t="shared" si="17"/>
        <v>0</v>
      </c>
      <c r="K42" s="87">
        <f t="shared" si="18"/>
        <v>0</v>
      </c>
      <c r="L42" s="87">
        <f t="shared" si="19"/>
        <v>0</v>
      </c>
      <c r="M42" s="87">
        <f t="shared" si="20"/>
        <v>0</v>
      </c>
      <c r="N42" s="87"/>
      <c r="O42" s="87"/>
      <c r="P42" s="87"/>
      <c r="Q42" s="87"/>
      <c r="R42" s="95" t="e">
        <f t="shared" si="14"/>
        <v>#DIV/0!</v>
      </c>
      <c r="S42" s="95"/>
      <c r="T42" s="88"/>
      <c r="U42" s="169"/>
      <c r="V42" s="74"/>
      <c r="W42" s="170"/>
      <c r="X42" s="171">
        <f t="shared" si="21"/>
        <v>0</v>
      </c>
      <c r="Y42" s="74"/>
      <c r="Z42" s="74"/>
      <c r="AA42" s="74"/>
      <c r="AB42" s="74"/>
      <c r="AS42" s="74"/>
      <c r="AT42" s="74"/>
      <c r="AU42" s="74"/>
      <c r="AV42" s="74"/>
      <c r="AW42" s="74"/>
      <c r="AX42" s="74"/>
    </row>
    <row r="43" spans="1:50" s="103" customFormat="1" hidden="1" x14ac:dyDescent="0.2">
      <c r="A43" s="89">
        <v>14</v>
      </c>
      <c r="B43" s="91" t="s">
        <v>271</v>
      </c>
      <c r="C43" s="88"/>
      <c r="D43" s="88"/>
      <c r="E43" s="88"/>
      <c r="F43" s="88"/>
      <c r="G43" s="87">
        <f t="shared" si="15"/>
        <v>0</v>
      </c>
      <c r="H43" s="87">
        <f t="shared" si="16"/>
        <v>0</v>
      </c>
      <c r="I43" s="87"/>
      <c r="J43" s="101">
        <f t="shared" si="17"/>
        <v>0</v>
      </c>
      <c r="K43" s="87">
        <f t="shared" si="18"/>
        <v>0</v>
      </c>
      <c r="L43" s="87">
        <f t="shared" si="19"/>
        <v>0</v>
      </c>
      <c r="M43" s="87">
        <f t="shared" si="20"/>
        <v>0</v>
      </c>
      <c r="N43" s="87"/>
      <c r="O43" s="87"/>
      <c r="P43" s="87"/>
      <c r="Q43" s="87"/>
      <c r="R43" s="95" t="e">
        <f t="shared" si="14"/>
        <v>#DIV/0!</v>
      </c>
      <c r="S43" s="95"/>
      <c r="T43" s="88"/>
      <c r="U43" s="169"/>
      <c r="V43" s="74"/>
      <c r="W43" s="170"/>
      <c r="X43" s="171">
        <f t="shared" si="21"/>
        <v>0</v>
      </c>
      <c r="Y43" s="74"/>
      <c r="Z43" s="74"/>
      <c r="AA43" s="74">
        <v>5</v>
      </c>
      <c r="AB43" s="77">
        <f>H43</f>
        <v>0</v>
      </c>
      <c r="AS43" s="74"/>
      <c r="AT43" s="74"/>
      <c r="AU43" s="74"/>
      <c r="AV43" s="74"/>
      <c r="AW43" s="74"/>
      <c r="AX43" s="74"/>
    </row>
    <row r="44" spans="1:50" s="103" customFormat="1" hidden="1" x14ac:dyDescent="0.2">
      <c r="A44" s="89">
        <v>15</v>
      </c>
      <c r="B44" s="91" t="s">
        <v>269</v>
      </c>
      <c r="C44" s="88"/>
      <c r="D44" s="88"/>
      <c r="E44" s="88"/>
      <c r="F44" s="88"/>
      <c r="G44" s="87">
        <f t="shared" si="15"/>
        <v>0</v>
      </c>
      <c r="H44" s="87">
        <f t="shared" si="16"/>
        <v>0</v>
      </c>
      <c r="I44" s="87"/>
      <c r="J44" s="101">
        <f t="shared" si="17"/>
        <v>0</v>
      </c>
      <c r="K44" s="87">
        <f t="shared" si="18"/>
        <v>0</v>
      </c>
      <c r="L44" s="87">
        <f t="shared" si="19"/>
        <v>0</v>
      </c>
      <c r="M44" s="87">
        <f t="shared" si="20"/>
        <v>0</v>
      </c>
      <c r="N44" s="87"/>
      <c r="O44" s="87"/>
      <c r="P44" s="87"/>
      <c r="Q44" s="87"/>
      <c r="R44" s="95" t="e">
        <f t="shared" si="14"/>
        <v>#DIV/0!</v>
      </c>
      <c r="S44" s="95"/>
      <c r="T44" s="88"/>
      <c r="U44" s="169"/>
      <c r="V44" s="74"/>
      <c r="W44" s="170"/>
      <c r="X44" s="171">
        <f t="shared" si="21"/>
        <v>0</v>
      </c>
      <c r="Y44" s="74"/>
      <c r="Z44" s="74"/>
      <c r="AA44" s="74">
        <v>6</v>
      </c>
      <c r="AB44" s="77">
        <f>H44</f>
        <v>0</v>
      </c>
      <c r="AS44" s="74"/>
      <c r="AT44" s="74"/>
      <c r="AU44" s="74"/>
      <c r="AV44" s="74"/>
      <c r="AW44" s="74"/>
      <c r="AX44" s="74"/>
    </row>
    <row r="45" spans="1:50" s="103" customFormat="1" hidden="1" x14ac:dyDescent="0.2">
      <c r="A45" s="89">
        <v>16</v>
      </c>
      <c r="B45" s="91" t="s">
        <v>275</v>
      </c>
      <c r="C45" s="88"/>
      <c r="D45" s="88"/>
      <c r="E45" s="88"/>
      <c r="F45" s="88"/>
      <c r="G45" s="87">
        <f t="shared" si="15"/>
        <v>0</v>
      </c>
      <c r="H45" s="87">
        <f t="shared" si="16"/>
        <v>0</v>
      </c>
      <c r="I45" s="87"/>
      <c r="J45" s="101">
        <f t="shared" si="17"/>
        <v>0</v>
      </c>
      <c r="K45" s="87">
        <f t="shared" si="18"/>
        <v>0</v>
      </c>
      <c r="L45" s="87">
        <f t="shared" si="19"/>
        <v>0</v>
      </c>
      <c r="M45" s="87">
        <f t="shared" si="20"/>
        <v>0</v>
      </c>
      <c r="N45" s="87"/>
      <c r="O45" s="87"/>
      <c r="P45" s="87"/>
      <c r="Q45" s="87"/>
      <c r="R45" s="95" t="e">
        <f t="shared" si="14"/>
        <v>#DIV/0!</v>
      </c>
      <c r="S45" s="95"/>
      <c r="T45" s="88"/>
      <c r="U45" s="169"/>
      <c r="V45" s="74"/>
      <c r="W45" s="170"/>
      <c r="X45" s="171">
        <f t="shared" si="21"/>
        <v>0</v>
      </c>
      <c r="Y45" s="74"/>
      <c r="Z45" s="74"/>
      <c r="AA45" s="74">
        <v>3</v>
      </c>
      <c r="AB45" s="77">
        <f>H45</f>
        <v>0</v>
      </c>
      <c r="AS45" s="74"/>
      <c r="AT45" s="74"/>
      <c r="AU45" s="74"/>
      <c r="AV45" s="74"/>
      <c r="AW45" s="74"/>
      <c r="AX45" s="74"/>
    </row>
    <row r="46" spans="1:50" s="103" customFormat="1" hidden="1" x14ac:dyDescent="0.2">
      <c r="A46" s="89">
        <v>17</v>
      </c>
      <c r="B46" s="91" t="s">
        <v>273</v>
      </c>
      <c r="C46" s="88"/>
      <c r="D46" s="88"/>
      <c r="E46" s="88"/>
      <c r="F46" s="88"/>
      <c r="G46" s="87">
        <f t="shared" si="15"/>
        <v>0</v>
      </c>
      <c r="H46" s="87">
        <f t="shared" si="16"/>
        <v>0</v>
      </c>
      <c r="I46" s="87"/>
      <c r="J46" s="101">
        <f t="shared" si="17"/>
        <v>0</v>
      </c>
      <c r="K46" s="87">
        <f t="shared" si="18"/>
        <v>0</v>
      </c>
      <c r="L46" s="87">
        <f t="shared" si="19"/>
        <v>0</v>
      </c>
      <c r="M46" s="87">
        <f t="shared" si="20"/>
        <v>0</v>
      </c>
      <c r="N46" s="87"/>
      <c r="O46" s="87"/>
      <c r="P46" s="87"/>
      <c r="Q46" s="87"/>
      <c r="R46" s="95" t="e">
        <f t="shared" si="14"/>
        <v>#DIV/0!</v>
      </c>
      <c r="S46" s="95"/>
      <c r="T46" s="88"/>
      <c r="U46" s="169"/>
      <c r="V46" s="74"/>
      <c r="W46" s="170"/>
      <c r="X46" s="171">
        <f t="shared" si="21"/>
        <v>0</v>
      </c>
      <c r="Y46" s="74"/>
      <c r="Z46" s="74"/>
      <c r="AA46" s="74">
        <v>4</v>
      </c>
      <c r="AB46" s="77">
        <f>H46</f>
        <v>0</v>
      </c>
      <c r="AS46" s="74"/>
      <c r="AT46" s="74"/>
      <c r="AU46" s="74"/>
      <c r="AV46" s="74"/>
      <c r="AW46" s="74"/>
      <c r="AX46" s="74"/>
    </row>
    <row r="47" spans="1:50" s="103" customFormat="1" hidden="1" x14ac:dyDescent="0.2">
      <c r="A47" s="394"/>
      <c r="B47" s="116" t="s">
        <v>536</v>
      </c>
      <c r="C47" s="74"/>
      <c r="D47" s="74"/>
      <c r="E47" s="74"/>
      <c r="F47" s="74"/>
      <c r="G47" s="87">
        <f t="shared" si="15"/>
        <v>0</v>
      </c>
      <c r="H47" s="87">
        <f t="shared" si="16"/>
        <v>0</v>
      </c>
      <c r="I47" s="87"/>
      <c r="J47" s="101">
        <f t="shared" si="17"/>
        <v>0</v>
      </c>
      <c r="K47" s="87">
        <f t="shared" si="18"/>
        <v>0</v>
      </c>
      <c r="L47" s="87">
        <f t="shared" si="19"/>
        <v>0</v>
      </c>
      <c r="M47" s="87">
        <f t="shared" si="20"/>
        <v>0</v>
      </c>
      <c r="N47" s="87"/>
      <c r="O47" s="87"/>
      <c r="P47" s="87"/>
      <c r="Q47" s="87"/>
      <c r="R47" s="95" t="e">
        <f t="shared" si="14"/>
        <v>#DIV/0!</v>
      </c>
      <c r="S47" s="401"/>
      <c r="T47" s="74"/>
      <c r="U47" s="74"/>
      <c r="V47" s="74"/>
      <c r="W47" s="120"/>
      <c r="X47" s="171">
        <f t="shared" si="21"/>
        <v>0</v>
      </c>
      <c r="Y47" s="74"/>
      <c r="Z47" s="74"/>
      <c r="AA47" s="74">
        <f>SUM(AA36:AA46)</f>
        <v>28</v>
      </c>
      <c r="AB47" s="74"/>
      <c r="AS47" s="74"/>
      <c r="AT47" s="74"/>
      <c r="AU47" s="74"/>
      <c r="AV47" s="74"/>
      <c r="AW47" s="74"/>
      <c r="AX47" s="74"/>
    </row>
    <row r="48" spans="1:50" s="103" customFormat="1" hidden="1" x14ac:dyDescent="0.2">
      <c r="A48" s="394"/>
      <c r="B48" s="74"/>
      <c r="C48" s="74"/>
      <c r="D48" s="74"/>
      <c r="E48" s="74"/>
      <c r="F48" s="74"/>
      <c r="G48" s="74"/>
      <c r="H48" s="74"/>
      <c r="I48" s="74"/>
      <c r="J48" s="76"/>
      <c r="K48" s="76"/>
      <c r="L48" s="81"/>
      <c r="M48" s="81"/>
      <c r="N48" s="81"/>
      <c r="O48" s="81"/>
      <c r="P48" s="81"/>
      <c r="Q48" s="81"/>
      <c r="R48" s="76"/>
      <c r="S48" s="76"/>
      <c r="T48" s="74"/>
      <c r="U48" s="74"/>
      <c r="V48" s="74"/>
      <c r="W48" s="120"/>
      <c r="X48" s="74"/>
      <c r="Y48" s="74"/>
      <c r="Z48" s="74"/>
      <c r="AA48" s="74"/>
      <c r="AB48" s="74"/>
      <c r="AS48" s="74"/>
      <c r="AT48" s="74"/>
      <c r="AU48" s="74"/>
      <c r="AV48" s="74"/>
      <c r="AW48" s="74"/>
      <c r="AX48" s="74"/>
    </row>
    <row r="49" spans="1:50" hidden="1" x14ac:dyDescent="0.2"/>
    <row r="53" spans="1:50" s="76" customFormat="1" x14ac:dyDescent="0.2">
      <c r="A53" s="74"/>
      <c r="B53" s="74"/>
      <c r="C53" s="74"/>
      <c r="D53" s="74"/>
      <c r="E53" s="74"/>
      <c r="F53" s="74"/>
      <c r="G53" s="77"/>
      <c r="H53" s="77"/>
      <c r="I53" s="77"/>
      <c r="J53" s="77"/>
      <c r="K53" s="77"/>
      <c r="L53" s="99"/>
      <c r="M53" s="99"/>
      <c r="N53" s="99"/>
      <c r="O53" s="99"/>
      <c r="P53" s="99"/>
      <c r="Q53" s="99"/>
      <c r="T53" s="74"/>
      <c r="U53" s="74"/>
      <c r="V53" s="74"/>
      <c r="W53" s="120"/>
      <c r="X53" s="74"/>
      <c r="Y53" s="74"/>
      <c r="Z53" s="74"/>
      <c r="AA53" s="74"/>
      <c r="AB53" s="74"/>
      <c r="AC53" s="103"/>
      <c r="AD53" s="103"/>
      <c r="AE53" s="103"/>
      <c r="AF53" s="103"/>
      <c r="AG53" s="103"/>
      <c r="AH53" s="103"/>
      <c r="AI53" s="103"/>
      <c r="AJ53" s="103"/>
      <c r="AK53" s="103"/>
      <c r="AL53" s="103"/>
      <c r="AM53" s="103"/>
      <c r="AN53" s="103"/>
      <c r="AO53" s="103"/>
      <c r="AP53" s="103"/>
      <c r="AQ53" s="103"/>
      <c r="AR53" s="103"/>
      <c r="AS53" s="74"/>
      <c r="AT53" s="74"/>
      <c r="AU53" s="74"/>
      <c r="AV53" s="74"/>
      <c r="AW53" s="74"/>
      <c r="AX53" s="74"/>
    </row>
    <row r="92" spans="1:50" s="76" customFormat="1" x14ac:dyDescent="0.2">
      <c r="A92" s="74"/>
      <c r="B92" s="74"/>
      <c r="C92" s="74"/>
      <c r="D92" s="74"/>
      <c r="E92" s="74"/>
      <c r="F92" s="74"/>
      <c r="G92" s="74"/>
      <c r="H92" s="77" t="e">
        <f>#REF!</f>
        <v>#REF!</v>
      </c>
      <c r="I92" s="77"/>
      <c r="L92" s="81"/>
      <c r="M92" s="81"/>
      <c r="N92" s="81"/>
      <c r="O92" s="81"/>
      <c r="P92" s="81"/>
      <c r="Q92" s="81"/>
      <c r="T92" s="74"/>
      <c r="U92" s="74"/>
      <c r="V92" s="74"/>
      <c r="W92" s="120"/>
      <c r="X92" s="74"/>
      <c r="Y92" s="74"/>
      <c r="Z92" s="74"/>
      <c r="AA92" s="74"/>
      <c r="AB92" s="74"/>
      <c r="AC92" s="103"/>
      <c r="AD92" s="103"/>
      <c r="AE92" s="103"/>
      <c r="AF92" s="103"/>
      <c r="AG92" s="103"/>
      <c r="AH92" s="103"/>
      <c r="AI92" s="103"/>
      <c r="AJ92" s="103"/>
      <c r="AK92" s="103"/>
      <c r="AL92" s="103"/>
      <c r="AM92" s="103"/>
      <c r="AN92" s="103"/>
      <c r="AO92" s="103"/>
      <c r="AP92" s="103"/>
      <c r="AQ92" s="103"/>
      <c r="AR92" s="103"/>
      <c r="AS92" s="74"/>
      <c r="AT92" s="74"/>
      <c r="AU92" s="74"/>
      <c r="AV92" s="74"/>
      <c r="AW92" s="74"/>
      <c r="AX92" s="74"/>
    </row>
    <row r="93" spans="1:50" s="76" customFormat="1" x14ac:dyDescent="0.2">
      <c r="A93" s="74"/>
      <c r="B93" s="74"/>
      <c r="C93" s="74"/>
      <c r="D93" s="74"/>
      <c r="E93" s="74"/>
      <c r="F93" s="74"/>
      <c r="G93" s="74"/>
      <c r="H93" s="77" t="e">
        <f>#REF!</f>
        <v>#REF!</v>
      </c>
      <c r="I93" s="77"/>
      <c r="L93" s="81"/>
      <c r="M93" s="81"/>
      <c r="N93" s="81"/>
      <c r="O93" s="81"/>
      <c r="P93" s="81"/>
      <c r="Q93" s="81"/>
      <c r="T93" s="74"/>
      <c r="U93" s="74"/>
      <c r="V93" s="74"/>
      <c r="W93" s="120"/>
      <c r="X93" s="74"/>
      <c r="Y93" s="74"/>
      <c r="Z93" s="74"/>
      <c r="AA93" s="74"/>
      <c r="AB93" s="74"/>
      <c r="AC93" s="103"/>
      <c r="AD93" s="103"/>
      <c r="AE93" s="103"/>
      <c r="AF93" s="103"/>
      <c r="AG93" s="103"/>
      <c r="AH93" s="103"/>
      <c r="AI93" s="103"/>
      <c r="AJ93" s="103"/>
      <c r="AK93" s="103"/>
      <c r="AL93" s="103"/>
      <c r="AM93" s="103"/>
      <c r="AN93" s="103"/>
      <c r="AO93" s="103"/>
      <c r="AP93" s="103"/>
      <c r="AQ93" s="103"/>
      <c r="AR93" s="103"/>
      <c r="AS93" s="74"/>
      <c r="AT93" s="74"/>
      <c r="AU93" s="74"/>
      <c r="AV93" s="74"/>
      <c r="AW93" s="74"/>
      <c r="AX93" s="74"/>
    </row>
    <row r="94" spans="1:50" s="76" customFormat="1" x14ac:dyDescent="0.2">
      <c r="A94" s="74"/>
      <c r="B94" s="74"/>
      <c r="C94" s="74"/>
      <c r="D94" s="74"/>
      <c r="E94" s="74"/>
      <c r="F94" s="74"/>
      <c r="G94" s="74"/>
      <c r="H94" s="77" t="e">
        <f>H93+H92</f>
        <v>#REF!</v>
      </c>
      <c r="I94" s="77"/>
      <c r="J94" s="76" t="e">
        <f>H8-H94</f>
        <v>#REF!</v>
      </c>
      <c r="K94" s="172" t="e">
        <f>J94/H8*100</f>
        <v>#REF!</v>
      </c>
      <c r="L94" s="81">
        <v>41722</v>
      </c>
      <c r="M94" s="173" t="e">
        <f>L94/J94*100</f>
        <v>#REF!</v>
      </c>
      <c r="N94" s="173"/>
      <c r="O94" s="173"/>
      <c r="P94" s="173"/>
      <c r="Q94" s="173"/>
      <c r="T94" s="74"/>
      <c r="U94" s="74"/>
      <c r="V94" s="74"/>
      <c r="W94" s="120"/>
      <c r="X94" s="74"/>
      <c r="Y94" s="74"/>
      <c r="Z94" s="74"/>
      <c r="AA94" s="74"/>
      <c r="AB94" s="74"/>
      <c r="AC94" s="103"/>
      <c r="AD94" s="103"/>
      <c r="AE94" s="103"/>
      <c r="AF94" s="103"/>
      <c r="AG94" s="103"/>
      <c r="AH94" s="103"/>
      <c r="AI94" s="103"/>
      <c r="AJ94" s="103"/>
      <c r="AK94" s="103"/>
      <c r="AL94" s="103"/>
      <c r="AM94" s="103"/>
      <c r="AN94" s="103"/>
      <c r="AO94" s="103"/>
      <c r="AP94" s="103"/>
      <c r="AQ94" s="103"/>
      <c r="AR94" s="103"/>
      <c r="AS94" s="74"/>
      <c r="AT94" s="74"/>
      <c r="AU94" s="74"/>
      <c r="AV94" s="74"/>
      <c r="AW94" s="74"/>
      <c r="AX94" s="74"/>
    </row>
    <row r="96" spans="1:50" s="76" customFormat="1" x14ac:dyDescent="0.2">
      <c r="A96" s="74"/>
      <c r="B96" s="74"/>
      <c r="C96" s="74"/>
      <c r="D96" s="74"/>
      <c r="E96" s="74"/>
      <c r="F96" s="74"/>
      <c r="G96" s="74"/>
      <c r="H96" s="74"/>
      <c r="I96" s="74"/>
      <c r="J96" s="76" t="e">
        <f>#REF!-H94</f>
        <v>#REF!</v>
      </c>
      <c r="L96" s="81"/>
      <c r="M96" s="81"/>
      <c r="N96" s="81"/>
      <c r="O96" s="81"/>
      <c r="P96" s="81"/>
      <c r="Q96" s="81"/>
      <c r="T96" s="74"/>
      <c r="U96" s="74"/>
      <c r="V96" s="74"/>
      <c r="W96" s="120"/>
      <c r="X96" s="74"/>
      <c r="Y96" s="74"/>
      <c r="Z96" s="74"/>
      <c r="AA96" s="74"/>
      <c r="AB96" s="74"/>
      <c r="AC96" s="103"/>
      <c r="AD96" s="103"/>
      <c r="AE96" s="103"/>
      <c r="AF96" s="103"/>
      <c r="AG96" s="103"/>
      <c r="AH96" s="103"/>
      <c r="AI96" s="103"/>
      <c r="AJ96" s="103"/>
      <c r="AK96" s="103"/>
      <c r="AL96" s="103"/>
      <c r="AM96" s="103"/>
      <c r="AN96" s="103"/>
      <c r="AO96" s="103"/>
      <c r="AP96" s="103"/>
      <c r="AQ96" s="103"/>
      <c r="AR96" s="103"/>
      <c r="AS96" s="74"/>
      <c r="AT96" s="74"/>
      <c r="AU96" s="74"/>
      <c r="AV96" s="74"/>
      <c r="AW96" s="74"/>
      <c r="AX96" s="74"/>
    </row>
  </sheetData>
  <mergeCells count="25">
    <mergeCell ref="AQ18:AR18"/>
    <mergeCell ref="A28:B28"/>
    <mergeCell ref="I5:I7"/>
    <mergeCell ref="S5:S7"/>
    <mergeCell ref="T5:T7"/>
    <mergeCell ref="X5:X7"/>
    <mergeCell ref="Z5:Z7"/>
    <mergeCell ref="F6:F7"/>
    <mergeCell ref="G6:G7"/>
    <mergeCell ref="H5:H7"/>
    <mergeCell ref="J5:K6"/>
    <mergeCell ref="L5:M6"/>
    <mergeCell ref="N5:O6"/>
    <mergeCell ref="P5:Q6"/>
    <mergeCell ref="R5:R7"/>
    <mergeCell ref="A1:T1"/>
    <mergeCell ref="A2:T2"/>
    <mergeCell ref="A3:T3"/>
    <mergeCell ref="Q4:T4"/>
    <mergeCell ref="A5:A7"/>
    <mergeCell ref="B5:B7"/>
    <mergeCell ref="C5:C7"/>
    <mergeCell ref="D5:D7"/>
    <mergeCell ref="E5:E7"/>
    <mergeCell ref="F5:G5"/>
  </mergeCells>
  <printOptions horizontalCentered="1"/>
  <pageMargins left="0.19685039370078741" right="0.19685039370078741" top="0.59055118110236227" bottom="0.39370078740157483" header="0.31496062992125984" footer="0.31496062992125984"/>
  <pageSetup paperSize="9" scale="61" orientation="landscape" r:id="rId1"/>
  <headerFooter>
    <oddHeader>Page &amp;P</odd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W160"/>
  <sheetViews>
    <sheetView zoomScale="85" zoomScaleNormal="85" zoomScaleSheetLayoutView="130" workbookViewId="0">
      <pane ySplit="7" topLeftCell="A44" activePane="bottomLeft" state="frozen"/>
      <selection pane="bottomLeft" activeCell="K42" sqref="K42:K49"/>
    </sheetView>
  </sheetViews>
  <sheetFormatPr defaultColWidth="9.33203125" defaultRowHeight="12.75" x14ac:dyDescent="0.2"/>
  <cols>
    <col min="1" max="1" width="5.33203125" style="74" customWidth="1"/>
    <col min="2" max="2" width="60" style="74" customWidth="1"/>
    <col min="3" max="3" width="9.33203125" style="74" customWidth="1"/>
    <col min="4" max="4" width="8.6640625" style="74" customWidth="1"/>
    <col min="5" max="5" width="7.83203125" style="74" customWidth="1"/>
    <col min="6" max="6" width="14.5" style="74" customWidth="1"/>
    <col min="7" max="7" width="12.5" style="74" customWidth="1"/>
    <col min="8" max="8" width="11.6640625" style="74" customWidth="1"/>
    <col min="9" max="9" width="13" style="76" customWidth="1"/>
    <col min="10" max="10" width="10.5" style="76" customWidth="1"/>
    <col min="11" max="11" width="11.83203125" style="81" customWidth="1"/>
    <col min="12" max="16" width="12" style="81" customWidth="1"/>
    <col min="17" max="17" width="8.6640625" style="76" customWidth="1"/>
    <col min="18" max="18" width="9.83203125" style="76" customWidth="1"/>
    <col min="19" max="21" width="6.1640625" style="74" customWidth="1"/>
    <col min="22" max="22" width="8.33203125" style="120" customWidth="1"/>
    <col min="23" max="23" width="17.33203125" style="74" customWidth="1"/>
    <col min="24" max="24" width="10.5" style="74" customWidth="1"/>
    <col min="25" max="25" width="23.5" style="74" customWidth="1"/>
    <col min="26" max="26" width="10.1640625" style="74" customWidth="1"/>
    <col min="27" max="27" width="11.5" style="74" customWidth="1"/>
    <col min="28" max="28" width="11.6640625" style="103" customWidth="1"/>
    <col min="29" max="30" width="9.33203125" style="103" customWidth="1"/>
    <col min="31" max="31" width="9.83203125" style="103" customWidth="1"/>
    <col min="32" max="32" width="9.33203125" style="103" customWidth="1"/>
    <col min="33" max="33" width="9.33203125" style="103"/>
    <col min="34" max="34" width="11.6640625" style="103" bestFit="1" customWidth="1"/>
    <col min="35" max="35" width="12.33203125" style="103" customWidth="1"/>
    <col min="36" max="36" width="11.1640625" style="103" bestFit="1" customWidth="1"/>
    <col min="37" max="43" width="9.33203125" style="103"/>
    <col min="44" max="16384" width="9.33203125" style="74"/>
  </cols>
  <sheetData>
    <row r="1" spans="1:43" ht="15.75" x14ac:dyDescent="0.2">
      <c r="A1" s="770" t="s">
        <v>603</v>
      </c>
      <c r="B1" s="770"/>
      <c r="C1" s="770"/>
      <c r="D1" s="770"/>
      <c r="E1" s="770"/>
      <c r="F1" s="770"/>
      <c r="G1" s="770"/>
      <c r="H1" s="770"/>
      <c r="I1" s="770"/>
      <c r="J1" s="770"/>
      <c r="K1" s="770"/>
      <c r="L1" s="770"/>
      <c r="M1" s="770"/>
      <c r="N1" s="770"/>
      <c r="O1" s="770"/>
      <c r="P1" s="770"/>
      <c r="Q1" s="770"/>
      <c r="R1" s="770"/>
      <c r="S1" s="770"/>
      <c r="T1" s="119"/>
      <c r="U1" s="119"/>
      <c r="Y1" s="77"/>
    </row>
    <row r="2" spans="1:43" ht="18.600000000000001" customHeight="1" x14ac:dyDescent="0.2">
      <c r="A2" s="771" t="s">
        <v>653</v>
      </c>
      <c r="B2" s="771"/>
      <c r="C2" s="771"/>
      <c r="D2" s="771"/>
      <c r="E2" s="771"/>
      <c r="F2" s="771"/>
      <c r="G2" s="771"/>
      <c r="H2" s="771"/>
      <c r="I2" s="771"/>
      <c r="J2" s="771"/>
      <c r="K2" s="771"/>
      <c r="L2" s="771"/>
      <c r="M2" s="771"/>
      <c r="N2" s="771"/>
      <c r="O2" s="771"/>
      <c r="P2" s="771"/>
      <c r="Q2" s="771"/>
      <c r="R2" s="771"/>
      <c r="S2" s="771"/>
      <c r="T2" s="392"/>
      <c r="U2" s="392"/>
    </row>
    <row r="3" spans="1:43" ht="17.25" customHeight="1" x14ac:dyDescent="0.2">
      <c r="A3" s="772" t="s">
        <v>575</v>
      </c>
      <c r="B3" s="772"/>
      <c r="C3" s="772"/>
      <c r="D3" s="772"/>
      <c r="E3" s="772"/>
      <c r="F3" s="772"/>
      <c r="G3" s="772"/>
      <c r="H3" s="772"/>
      <c r="I3" s="772"/>
      <c r="J3" s="772"/>
      <c r="K3" s="772"/>
      <c r="L3" s="772"/>
      <c r="M3" s="772"/>
      <c r="N3" s="772"/>
      <c r="O3" s="772"/>
      <c r="P3" s="772"/>
      <c r="Q3" s="772"/>
      <c r="R3" s="772"/>
      <c r="S3" s="772"/>
      <c r="T3" s="393"/>
      <c r="U3" s="393"/>
      <c r="V3" s="121"/>
    </row>
    <row r="4" spans="1:43" ht="21.75" customHeight="1" thickBot="1" x14ac:dyDescent="0.25">
      <c r="A4" s="78"/>
      <c r="B4" s="78"/>
      <c r="C4" s="78"/>
      <c r="D4" s="78"/>
      <c r="E4" s="78"/>
      <c r="F4" s="78"/>
      <c r="G4" s="78"/>
      <c r="H4" s="78"/>
      <c r="I4" s="80"/>
      <c r="J4" s="100"/>
      <c r="K4" s="402"/>
      <c r="L4" s="402"/>
      <c r="M4" s="402"/>
      <c r="N4" s="402"/>
      <c r="O4" s="402"/>
      <c r="P4" s="777" t="s">
        <v>109</v>
      </c>
      <c r="Q4" s="777"/>
      <c r="R4" s="777"/>
      <c r="S4" s="777"/>
      <c r="T4" s="122"/>
      <c r="U4" s="122"/>
      <c r="V4" s="121"/>
    </row>
    <row r="5" spans="1:43" ht="30.75" customHeight="1" x14ac:dyDescent="0.2">
      <c r="A5" s="762" t="s">
        <v>84</v>
      </c>
      <c r="B5" s="764" t="s">
        <v>85</v>
      </c>
      <c r="C5" s="782" t="s">
        <v>133</v>
      </c>
      <c r="D5" s="782" t="s">
        <v>134</v>
      </c>
      <c r="E5" s="782" t="s">
        <v>135</v>
      </c>
      <c r="F5" s="764" t="s">
        <v>86</v>
      </c>
      <c r="G5" s="764"/>
      <c r="H5" s="764" t="s">
        <v>414</v>
      </c>
      <c r="I5" s="760" t="s">
        <v>107</v>
      </c>
      <c r="J5" s="760"/>
      <c r="K5" s="760" t="s">
        <v>655</v>
      </c>
      <c r="L5" s="760"/>
      <c r="M5" s="760" t="s">
        <v>577</v>
      </c>
      <c r="N5" s="760"/>
      <c r="O5" s="760" t="s">
        <v>578</v>
      </c>
      <c r="P5" s="760"/>
      <c r="Q5" s="760" t="s">
        <v>117</v>
      </c>
      <c r="R5" s="760" t="s">
        <v>579</v>
      </c>
      <c r="S5" s="758" t="s">
        <v>88</v>
      </c>
      <c r="T5" s="123"/>
      <c r="U5" s="123"/>
      <c r="W5" s="766" t="s">
        <v>267</v>
      </c>
      <c r="X5" s="124">
        <f>92/173%</f>
        <v>53.179190751445084</v>
      </c>
      <c r="Y5" s="757" t="s">
        <v>106</v>
      </c>
    </row>
    <row r="6" spans="1:43" ht="18.75" customHeight="1" x14ac:dyDescent="0.2">
      <c r="A6" s="763"/>
      <c r="B6" s="765"/>
      <c r="C6" s="783"/>
      <c r="D6" s="783"/>
      <c r="E6" s="783"/>
      <c r="F6" s="765" t="s">
        <v>89</v>
      </c>
      <c r="G6" s="765" t="s">
        <v>90</v>
      </c>
      <c r="H6" s="765"/>
      <c r="I6" s="761"/>
      <c r="J6" s="761"/>
      <c r="K6" s="761"/>
      <c r="L6" s="761"/>
      <c r="M6" s="761"/>
      <c r="N6" s="761"/>
      <c r="O6" s="761"/>
      <c r="P6" s="761"/>
      <c r="Q6" s="761"/>
      <c r="R6" s="761"/>
      <c r="S6" s="759"/>
      <c r="T6" s="123"/>
      <c r="U6" s="123"/>
      <c r="W6" s="766"/>
      <c r="Y6" s="757"/>
    </row>
    <row r="7" spans="1:43" ht="77.25" customHeight="1" x14ac:dyDescent="0.2">
      <c r="A7" s="789"/>
      <c r="B7" s="788"/>
      <c r="C7" s="790"/>
      <c r="D7" s="790"/>
      <c r="E7" s="790"/>
      <c r="F7" s="788"/>
      <c r="G7" s="788"/>
      <c r="H7" s="788"/>
      <c r="I7" s="671" t="s">
        <v>108</v>
      </c>
      <c r="J7" s="672" t="s">
        <v>415</v>
      </c>
      <c r="K7" s="672" t="s">
        <v>23</v>
      </c>
      <c r="L7" s="672" t="s">
        <v>132</v>
      </c>
      <c r="M7" s="672" t="s">
        <v>23</v>
      </c>
      <c r="N7" s="672" t="s">
        <v>132</v>
      </c>
      <c r="O7" s="672" t="s">
        <v>23</v>
      </c>
      <c r="P7" s="672" t="s">
        <v>132</v>
      </c>
      <c r="Q7" s="786"/>
      <c r="R7" s="786"/>
      <c r="S7" s="787"/>
      <c r="T7" s="123"/>
      <c r="U7" s="123"/>
      <c r="V7" s="125">
        <f>H8+1813</f>
        <v>61498.502</v>
      </c>
      <c r="W7" s="766"/>
      <c r="Y7" s="757"/>
    </row>
    <row r="8" spans="1:43" ht="16.899999999999999" customHeight="1" x14ac:dyDescent="0.2">
      <c r="A8" s="652"/>
      <c r="B8" s="200" t="s">
        <v>23</v>
      </c>
      <c r="C8" s="200"/>
      <c r="D8" s="200"/>
      <c r="E8" s="200"/>
      <c r="F8" s="653"/>
      <c r="G8" s="201">
        <f t="shared" ref="G8:P8" si="0">G14+G27</f>
        <v>650361</v>
      </c>
      <c r="H8" s="201">
        <f t="shared" si="0"/>
        <v>59685.502</v>
      </c>
      <c r="I8" s="201">
        <f t="shared" si="0"/>
        <v>106561.45</v>
      </c>
      <c r="J8" s="201">
        <f t="shared" si="0"/>
        <v>7727</v>
      </c>
      <c r="K8" s="201">
        <f t="shared" si="0"/>
        <v>33402.876000000004</v>
      </c>
      <c r="L8" s="201">
        <f t="shared" si="0"/>
        <v>27921.648999999998</v>
      </c>
      <c r="M8" s="201">
        <f t="shared" si="0"/>
        <v>527.38599999999997</v>
      </c>
      <c r="N8" s="201">
        <f t="shared" si="0"/>
        <v>527.38599999999997</v>
      </c>
      <c r="O8" s="201">
        <f t="shared" si="0"/>
        <v>59685.502</v>
      </c>
      <c r="P8" s="201">
        <f t="shared" si="0"/>
        <v>527.38599999999997</v>
      </c>
      <c r="Q8" s="654">
        <f t="shared" ref="Q8:Q14" si="1">K8/H8%</f>
        <v>55.964806997853522</v>
      </c>
      <c r="R8" s="201">
        <f>R14+R27</f>
        <v>77597.701000000001</v>
      </c>
      <c r="S8" s="655">
        <f>SUM(S9:S13)</f>
        <v>48</v>
      </c>
      <c r="T8" s="126"/>
      <c r="U8" s="126"/>
      <c r="X8" s="127">
        <f>Q8-31.84</f>
        <v>24.124806997853522</v>
      </c>
      <c r="Z8" s="77">
        <f>H8+66627</f>
        <v>126312.50200000001</v>
      </c>
      <c r="AA8" s="128">
        <f>800+45808+43818</f>
        <v>90426</v>
      </c>
    </row>
    <row r="9" spans="1:43" s="79" customFormat="1" ht="18" hidden="1" customHeight="1" x14ac:dyDescent="0.2">
      <c r="A9" s="186">
        <v>1</v>
      </c>
      <c r="B9" s="187" t="s">
        <v>127</v>
      </c>
      <c r="C9" s="187"/>
      <c r="D9" s="187"/>
      <c r="E9" s="187"/>
      <c r="F9" s="187"/>
      <c r="G9" s="188">
        <f>SUMIF($V$14:$V$91,V9,$G$14:$G$91)</f>
        <v>349732</v>
      </c>
      <c r="H9" s="188">
        <f>SUMIF($V$14:$V$91,V9,$H$14:$H$91)</f>
        <v>1772.6949999999997</v>
      </c>
      <c r="I9" s="233">
        <f>SUMIF($V$14:$V$91,V9,$I$14:$I$91)</f>
        <v>0</v>
      </c>
      <c r="J9" s="188">
        <f>SUMIF($V$14:$V$91,V9,$J$14:$J$91)</f>
        <v>0</v>
      </c>
      <c r="K9" s="188">
        <f>SUMIF($V$14:$V$91,V9,$K$14:$K$91)</f>
        <v>1216.7879999999998</v>
      </c>
      <c r="L9" s="188">
        <f>SUMIF($V$14:$V$91,V9,$L$14:$L$91)</f>
        <v>1216.7879999999998</v>
      </c>
      <c r="M9" s="188">
        <f>SUMIF($V$14:$V$91,V9,$M$14:$M$91)</f>
        <v>527.38599999999997</v>
      </c>
      <c r="N9" s="188">
        <f>SUMIF($V$14:$V$91,V9,$N$14:$N$91)</f>
        <v>527.38599999999997</v>
      </c>
      <c r="O9" s="188">
        <f>SUMIF($V$14:$V$91,V9,$O$14:$O$91)</f>
        <v>1772.6949999999997</v>
      </c>
      <c r="P9" s="188">
        <f>SUMIF($V$14:$V$91,V9,$P$14:$P$91)</f>
        <v>527.38599999999997</v>
      </c>
      <c r="Q9" s="189">
        <f t="shared" si="1"/>
        <v>68.640572687348921</v>
      </c>
      <c r="R9" s="188">
        <f>SUMIF($V$14:$V$91,V9,$R$14:$R$91)</f>
        <v>0</v>
      </c>
      <c r="S9" s="190">
        <f>COUNTIF($V$14:$V$91,V9)</f>
        <v>10</v>
      </c>
      <c r="T9" s="129"/>
      <c r="U9" s="129"/>
      <c r="V9" s="120" t="s">
        <v>124</v>
      </c>
      <c r="AA9" s="130">
        <v>66627</v>
      </c>
      <c r="AB9" s="103"/>
      <c r="AC9" s="103"/>
      <c r="AD9" s="103"/>
      <c r="AE9" s="103"/>
      <c r="AF9" s="103"/>
      <c r="AG9" s="103"/>
      <c r="AH9" s="103"/>
      <c r="AI9" s="103"/>
      <c r="AJ9" s="103"/>
      <c r="AK9" s="103"/>
      <c r="AL9" s="103"/>
      <c r="AM9" s="103"/>
      <c r="AN9" s="103"/>
      <c r="AO9" s="103"/>
      <c r="AP9" s="103"/>
      <c r="AQ9" s="103"/>
    </row>
    <row r="10" spans="1:43" s="79" customFormat="1" ht="18" hidden="1" customHeight="1" x14ac:dyDescent="0.2">
      <c r="A10" s="186">
        <v>2</v>
      </c>
      <c r="B10" s="187" t="s">
        <v>128</v>
      </c>
      <c r="C10" s="187"/>
      <c r="D10" s="187"/>
      <c r="E10" s="187"/>
      <c r="F10" s="187"/>
      <c r="G10" s="188">
        <f>SUMIF($V$14:$V$91,V10,$G$14:$G$91)</f>
        <v>52097</v>
      </c>
      <c r="H10" s="188">
        <f>SUMIF($V$14:$V$91,V10,$H$14:$H$91)</f>
        <v>5803.5160000000005</v>
      </c>
      <c r="I10" s="233">
        <f>SUMIF($V$14:$V$91,V10,$I$14:$I$91)</f>
        <v>50796.495999999999</v>
      </c>
      <c r="J10" s="188">
        <f>SUMIF($V$14:$V$91,V10,$J$14:$J$91)</f>
        <v>0</v>
      </c>
      <c r="K10" s="188">
        <f>SUMIF($V$14:$V$91,V10,$K$14:$K$91)</f>
        <v>5685.9440000000004</v>
      </c>
      <c r="L10" s="188">
        <f>SUMIF($V$14:$V$91,V10,$L$14:$L$91)</f>
        <v>5387.7169999999996</v>
      </c>
      <c r="M10" s="188">
        <f>SUMIF($V$14:$V$91,V10,$M$14:$M$91)</f>
        <v>0</v>
      </c>
      <c r="N10" s="188">
        <f>SUMIF($V$14:$V$91,V10,$N$14:$N$91)</f>
        <v>0</v>
      </c>
      <c r="O10" s="188">
        <f>SUMIF($V$14:$V$91,V10,$O$14:$O$91)</f>
        <v>5803.5160000000005</v>
      </c>
      <c r="P10" s="188">
        <f>SUMIF($V$14:$V$91,V10,$P$14:$P$91)</f>
        <v>0</v>
      </c>
      <c r="Q10" s="189">
        <f t="shared" si="1"/>
        <v>97.974124651332048</v>
      </c>
      <c r="R10" s="188">
        <f>SUMIF($V$14:$V$91,V10,$R$14:$R$91)</f>
        <v>0</v>
      </c>
      <c r="S10" s="190">
        <f>COUNTIF($V$14:$V$91,V10)</f>
        <v>11</v>
      </c>
      <c r="T10" s="129"/>
      <c r="U10" s="129"/>
      <c r="V10" s="120" t="s">
        <v>125</v>
      </c>
      <c r="AA10" s="130">
        <f>AA8+AA9</f>
        <v>157053</v>
      </c>
      <c r="AB10" s="103"/>
      <c r="AC10" s="103"/>
      <c r="AD10" s="103"/>
      <c r="AE10" s="103"/>
      <c r="AF10" s="103"/>
      <c r="AG10" s="103"/>
      <c r="AH10" s="103"/>
      <c r="AI10" s="103"/>
      <c r="AJ10" s="103"/>
      <c r="AK10" s="103"/>
      <c r="AL10" s="103"/>
      <c r="AM10" s="103"/>
      <c r="AN10" s="103"/>
      <c r="AO10" s="103"/>
      <c r="AP10" s="103"/>
      <c r="AQ10" s="103"/>
    </row>
    <row r="11" spans="1:43" s="79" customFormat="1" ht="18" hidden="1" customHeight="1" x14ac:dyDescent="0.2">
      <c r="A11" s="186">
        <v>3</v>
      </c>
      <c r="B11" s="187" t="s">
        <v>129</v>
      </c>
      <c r="C11" s="187"/>
      <c r="D11" s="298"/>
      <c r="E11" s="187"/>
      <c r="F11" s="187"/>
      <c r="G11" s="188">
        <f>SUMIF($V$14:$V$91,V11,$G$14:$G$91)</f>
        <v>15450</v>
      </c>
      <c r="H11" s="188">
        <f>SUMIF($V$14:$V$91,V11,$H$14:$H$91)</f>
        <v>8550.2910000000011</v>
      </c>
      <c r="I11" s="233">
        <f>SUMIF($V$14:$V$91,V11,$I$14:$I$91)</f>
        <v>13704.089</v>
      </c>
      <c r="J11" s="188">
        <f>SUMIF($V$14:$V$91,V11,$J$14:$J$91)</f>
        <v>0</v>
      </c>
      <c r="K11" s="188">
        <f>SUMIF($V$14:$V$91,V11,$K$14:$K$91)</f>
        <v>6100</v>
      </c>
      <c r="L11" s="188">
        <f>SUMIF($V$14:$V$91,V11,$L$14:$L$91)</f>
        <v>6100</v>
      </c>
      <c r="M11" s="188">
        <f>SUMIF($V$14:$V$91,V11,$M$14:$M$91)</f>
        <v>0</v>
      </c>
      <c r="N11" s="188">
        <f>SUMIF($V$14:$V$91,V11,$N$14:$N$91)</f>
        <v>0</v>
      </c>
      <c r="O11" s="188">
        <f>SUMIF($V$14:$V$91,V11,$O$14:$O$91)</f>
        <v>8550.2910000000011</v>
      </c>
      <c r="P11" s="188">
        <f>SUMIF($V$14:$V$91,V11,$P$14:$P$91)</f>
        <v>0</v>
      </c>
      <c r="Q11" s="188">
        <f t="shared" si="1"/>
        <v>71.342601088079917</v>
      </c>
      <c r="R11" s="188">
        <f>SUMIF($V$14:$V$91,V11,$R$14:$R$91)</f>
        <v>2199.7089999999998</v>
      </c>
      <c r="S11" s="190">
        <f>COUNTIF($V$14:$V$91,V11)</f>
        <v>3</v>
      </c>
      <c r="T11" s="129"/>
      <c r="U11" s="129"/>
      <c r="V11" s="120" t="s">
        <v>126</v>
      </c>
      <c r="AB11" s="103"/>
      <c r="AC11" s="103"/>
      <c r="AD11" s="103"/>
      <c r="AE11" s="103"/>
      <c r="AF11" s="103"/>
      <c r="AG11" s="103"/>
      <c r="AH11" s="103"/>
      <c r="AI11" s="103"/>
      <c r="AJ11" s="103"/>
      <c r="AK11" s="103"/>
      <c r="AL11" s="103"/>
      <c r="AM11" s="103"/>
      <c r="AN11" s="103"/>
      <c r="AO11" s="103"/>
      <c r="AP11" s="103"/>
      <c r="AQ11" s="103"/>
    </row>
    <row r="12" spans="1:43" s="79" customFormat="1" ht="18" hidden="1" customHeight="1" x14ac:dyDescent="0.2">
      <c r="A12" s="186">
        <v>4</v>
      </c>
      <c r="B12" s="187" t="s">
        <v>130</v>
      </c>
      <c r="C12" s="187"/>
      <c r="D12" s="187"/>
      <c r="E12" s="187"/>
      <c r="F12" s="187"/>
      <c r="G12" s="188">
        <f>SUMIF($V$14:$V$91,V12,$G$14:$G$91)</f>
        <v>146952</v>
      </c>
      <c r="H12" s="188">
        <f>SUMIF($V$14:$V$91,V12,$H$14:$H$91)</f>
        <v>35809</v>
      </c>
      <c r="I12" s="233">
        <f>SUMIF($V$14:$V$91,V12,$I$14:$I$91)</f>
        <v>41060.864999999998</v>
      </c>
      <c r="J12" s="188">
        <f>SUMIF($V$14:$V$91,V12,$J$14:$J$91)</f>
        <v>7652</v>
      </c>
      <c r="K12" s="188">
        <f>SUMIF($V$14:$V$91,V12,$K$14:$K$91)</f>
        <v>17481.358</v>
      </c>
      <c r="L12" s="188">
        <f>SUMIF($V$14:$V$91,V12,$L$14:$L$91)</f>
        <v>14415.358</v>
      </c>
      <c r="M12" s="188">
        <f>SUMIF($V$14:$V$91,V12,$M$14:$M$91)</f>
        <v>0</v>
      </c>
      <c r="N12" s="188">
        <f>SUMIF($V$14:$V$91,V12,$N$14:$N$91)</f>
        <v>0</v>
      </c>
      <c r="O12" s="188">
        <f>SUMIF($V$14:$V$91,V12,$O$14:$O$91)</f>
        <v>35809</v>
      </c>
      <c r="P12" s="188">
        <f>SUMIF($V$14:$V$91,V12,$P$14:$P$91)</f>
        <v>0</v>
      </c>
      <c r="Q12" s="189">
        <f t="shared" si="1"/>
        <v>48.818336172470609</v>
      </c>
      <c r="R12" s="188">
        <f>SUMIF($V$14:$V$91,V12,$R$14:$R$91)</f>
        <v>43471.991999999998</v>
      </c>
      <c r="S12" s="190">
        <f>COUNTIF($V$14:$V$91,V12)</f>
        <v>18</v>
      </c>
      <c r="T12" s="129"/>
      <c r="U12" s="129"/>
      <c r="V12" s="120" t="s">
        <v>122</v>
      </c>
      <c r="AB12" s="103"/>
      <c r="AC12" s="103"/>
      <c r="AD12" s="103"/>
      <c r="AE12" s="103"/>
      <c r="AF12" s="103"/>
      <c r="AG12" s="103"/>
      <c r="AH12" s="103"/>
      <c r="AI12" s="103"/>
      <c r="AJ12" s="103"/>
      <c r="AK12" s="103"/>
      <c r="AL12" s="103"/>
      <c r="AM12" s="103"/>
      <c r="AN12" s="103"/>
      <c r="AO12" s="103"/>
      <c r="AP12" s="103"/>
      <c r="AQ12" s="103"/>
    </row>
    <row r="13" spans="1:43" s="79" customFormat="1" ht="18" hidden="1" customHeight="1" x14ac:dyDescent="0.2">
      <c r="A13" s="186">
        <v>5</v>
      </c>
      <c r="B13" s="187" t="s">
        <v>131</v>
      </c>
      <c r="C13" s="187"/>
      <c r="D13" s="187"/>
      <c r="E13" s="187"/>
      <c r="F13" s="187"/>
      <c r="G13" s="188">
        <f>SUMIF($V$14:$V$91,V13,$G$14:$G$91)</f>
        <v>80130</v>
      </c>
      <c r="H13" s="188">
        <f>SUMIF($V$14:$V$91,V13,$H$14:$H$91)</f>
        <v>7750</v>
      </c>
      <c r="I13" s="233">
        <f>SUMIF($V$14:$V$91,V13,$I$14:$I$91)</f>
        <v>1000</v>
      </c>
      <c r="J13" s="188">
        <f>SUMIF($V$14:$V$91,V13,$J$14:$J$91)</f>
        <v>75</v>
      </c>
      <c r="K13" s="188">
        <f>SUMIF($V$14:$V$91,V13,$K$14:$K$91)</f>
        <v>2918.7860000000001</v>
      </c>
      <c r="L13" s="188">
        <f>SUMIF($V$14:$V$91,V13,$L$14:$L$91)</f>
        <v>801.78599999999994</v>
      </c>
      <c r="M13" s="188">
        <f>SUMIF($V$14:$V$91,V13,$M$14:$M$91)</f>
        <v>0</v>
      </c>
      <c r="N13" s="188">
        <f>SUMIF($V$14:$V$91,V13,$N$14:$N$91)</f>
        <v>0</v>
      </c>
      <c r="O13" s="188">
        <f>SUMIF($V$14:$V$91,V13,$O$14:$O$91)</f>
        <v>7750</v>
      </c>
      <c r="P13" s="188">
        <f>SUMIF($V$14:$V$91,V13,$P$14:$P$91)</f>
        <v>0</v>
      </c>
      <c r="Q13" s="189">
        <f t="shared" si="1"/>
        <v>37.661754838709676</v>
      </c>
      <c r="R13" s="188">
        <f>SUMIF($V$14:$V$91,V13,$R$14:$R$91)</f>
        <v>28426</v>
      </c>
      <c r="S13" s="190">
        <f>COUNTIF($V$14:$V$91,V13)</f>
        <v>6</v>
      </c>
      <c r="T13" s="129"/>
      <c r="U13" s="129"/>
      <c r="V13" s="120" t="s">
        <v>123</v>
      </c>
      <c r="AB13" s="103"/>
      <c r="AC13" s="103"/>
      <c r="AD13" s="103"/>
      <c r="AE13" s="103"/>
      <c r="AF13" s="103"/>
      <c r="AG13" s="103"/>
      <c r="AH13" s="103"/>
      <c r="AI13" s="103"/>
      <c r="AJ13" s="103"/>
      <c r="AK13" s="103"/>
      <c r="AL13" s="103"/>
      <c r="AM13" s="103"/>
      <c r="AN13" s="103"/>
      <c r="AO13" s="103"/>
      <c r="AP13" s="103"/>
      <c r="AQ13" s="103"/>
    </row>
    <row r="14" spans="1:43" ht="17.45" customHeight="1" x14ac:dyDescent="0.2">
      <c r="A14" s="299" t="s">
        <v>24</v>
      </c>
      <c r="B14" s="300" t="s">
        <v>8</v>
      </c>
      <c r="C14" s="300"/>
      <c r="D14" s="300"/>
      <c r="E14" s="300"/>
      <c r="F14" s="301"/>
      <c r="G14" s="302">
        <f>G15+G21+G23+G25</f>
        <v>134270</v>
      </c>
      <c r="H14" s="302">
        <f t="shared" ref="H14:R14" si="2">H15+H21+H23+H25</f>
        <v>12997.386</v>
      </c>
      <c r="I14" s="302">
        <f t="shared" si="2"/>
        <v>8786</v>
      </c>
      <c r="J14" s="302">
        <f t="shared" si="2"/>
        <v>3361</v>
      </c>
      <c r="K14" s="302">
        <f t="shared" si="2"/>
        <v>6298.1720000000005</v>
      </c>
      <c r="L14" s="302">
        <f t="shared" si="2"/>
        <v>3415.172</v>
      </c>
      <c r="M14" s="302">
        <f t="shared" si="2"/>
        <v>527.38599999999997</v>
      </c>
      <c r="N14" s="302">
        <f t="shared" si="2"/>
        <v>527.38599999999997</v>
      </c>
      <c r="O14" s="302">
        <f t="shared" si="2"/>
        <v>12997.386</v>
      </c>
      <c r="P14" s="302">
        <f t="shared" si="2"/>
        <v>527.38599999999997</v>
      </c>
      <c r="Q14" s="303">
        <f t="shared" si="1"/>
        <v>48.457220551886358</v>
      </c>
      <c r="R14" s="302">
        <f t="shared" si="2"/>
        <v>28703</v>
      </c>
      <c r="S14" s="304"/>
      <c r="T14" s="83"/>
      <c r="U14" s="83"/>
    </row>
    <row r="15" spans="1:43" s="82" customFormat="1" ht="15" x14ac:dyDescent="0.2">
      <c r="A15" s="311" t="str">
        <f>'Bieu CKGN (ko in)'!A17</f>
        <v>a</v>
      </c>
      <c r="B15" s="312" t="str">
        <f>'Bieu CKGN (ko in)'!B17</f>
        <v>Dự án hoàn thành, đã phê duyệt quyết toán</v>
      </c>
      <c r="C15" s="312"/>
      <c r="D15" s="312"/>
      <c r="E15" s="312"/>
      <c r="F15" s="207"/>
      <c r="G15" s="316">
        <f t="shared" ref="G15:R15" si="3">SUM(G16:G20)</f>
        <v>54300</v>
      </c>
      <c r="H15" s="325">
        <f t="shared" si="3"/>
        <v>527.38599999999997</v>
      </c>
      <c r="I15" s="316">
        <f t="shared" si="3"/>
        <v>0</v>
      </c>
      <c r="J15" s="316">
        <f t="shared" si="3"/>
        <v>0</v>
      </c>
      <c r="K15" s="316">
        <f t="shared" si="3"/>
        <v>527.38599999999997</v>
      </c>
      <c r="L15" s="316">
        <f t="shared" si="3"/>
        <v>527.38599999999997</v>
      </c>
      <c r="M15" s="316">
        <f t="shared" si="3"/>
        <v>527.38599999999997</v>
      </c>
      <c r="N15" s="316">
        <f t="shared" si="3"/>
        <v>527.38599999999997</v>
      </c>
      <c r="O15" s="316">
        <f t="shared" si="3"/>
        <v>527.38599999999997</v>
      </c>
      <c r="P15" s="316">
        <f t="shared" si="3"/>
        <v>527.38599999999997</v>
      </c>
      <c r="Q15" s="316"/>
      <c r="R15" s="316">
        <f t="shared" si="3"/>
        <v>0</v>
      </c>
      <c r="S15" s="315"/>
      <c r="T15" s="131"/>
      <c r="U15" s="131"/>
      <c r="V15" s="140"/>
      <c r="W15" s="132"/>
      <c r="X15" s="133"/>
      <c r="Z15" s="132"/>
      <c r="AB15" s="112"/>
      <c r="AC15" s="112"/>
      <c r="AD15" s="112"/>
      <c r="AE15" s="112"/>
      <c r="AF15" s="112"/>
      <c r="AG15" s="112"/>
      <c r="AH15" s="380"/>
      <c r="AI15" s="380"/>
      <c r="AJ15" s="112"/>
      <c r="AK15" s="112"/>
      <c r="AL15" s="112"/>
      <c r="AM15" s="112"/>
      <c r="AN15" s="112"/>
      <c r="AO15" s="112"/>
      <c r="AP15" s="112"/>
      <c r="AQ15" s="112"/>
    </row>
    <row r="16" spans="1:43" ht="45" x14ac:dyDescent="0.2">
      <c r="A16" s="319">
        <f>'Bieu CKGN (ko in)'!A18</f>
        <v>1</v>
      </c>
      <c r="B16" s="245" t="s">
        <v>418</v>
      </c>
      <c r="C16" s="221" t="s">
        <v>138</v>
      </c>
      <c r="D16" s="245"/>
      <c r="E16" s="222"/>
      <c r="F16" s="222" t="s">
        <v>419</v>
      </c>
      <c r="G16" s="320">
        <v>3500</v>
      </c>
      <c r="H16" s="326">
        <v>26.625</v>
      </c>
      <c r="I16" s="233">
        <f>+J16</f>
        <v>0</v>
      </c>
      <c r="J16" s="216"/>
      <c r="K16" s="228">
        <f>L16</f>
        <v>26.625</v>
      </c>
      <c r="L16" s="228">
        <v>26.625</v>
      </c>
      <c r="M16" s="228">
        <v>26.625</v>
      </c>
      <c r="N16" s="228">
        <v>26.625</v>
      </c>
      <c r="O16" s="228">
        <v>26.625</v>
      </c>
      <c r="P16" s="228">
        <v>26.625</v>
      </c>
      <c r="Q16" s="233"/>
      <c r="R16" s="233"/>
      <c r="S16" s="321"/>
      <c r="T16" s="83"/>
      <c r="U16" s="83"/>
      <c r="V16" s="120" t="s">
        <v>124</v>
      </c>
      <c r="W16" s="135" t="s">
        <v>268</v>
      </c>
      <c r="AH16" s="380">
        <f t="shared" ref="AH16:AI20" si="4">H16-K16</f>
        <v>0</v>
      </c>
      <c r="AI16" s="380">
        <f t="shared" si="4"/>
        <v>-26.625</v>
      </c>
    </row>
    <row r="17" spans="1:49" ht="30" x14ac:dyDescent="0.2">
      <c r="A17" s="319">
        <f>'Bieu CKGN (ko in)'!A19</f>
        <v>2</v>
      </c>
      <c r="B17" s="245" t="s">
        <v>420</v>
      </c>
      <c r="C17" s="221" t="s">
        <v>143</v>
      </c>
      <c r="D17" s="245"/>
      <c r="E17" s="269"/>
      <c r="F17" s="222" t="s">
        <v>421</v>
      </c>
      <c r="G17" s="320">
        <v>9800</v>
      </c>
      <c r="H17" s="326">
        <v>201.38300000000001</v>
      </c>
      <c r="I17" s="233">
        <f t="shared" ref="I17:I20" si="5">+J17</f>
        <v>0</v>
      </c>
      <c r="J17" s="233"/>
      <c r="K17" s="228">
        <f>L17</f>
        <v>201.38300000000001</v>
      </c>
      <c r="L17" s="228">
        <v>201.38300000000001</v>
      </c>
      <c r="M17" s="228">
        <v>201.38300000000001</v>
      </c>
      <c r="N17" s="228">
        <v>201.38300000000001</v>
      </c>
      <c r="O17" s="228">
        <v>201.38300000000001</v>
      </c>
      <c r="P17" s="228">
        <v>201.38300000000001</v>
      </c>
      <c r="Q17" s="233"/>
      <c r="R17" s="233"/>
      <c r="S17" s="321"/>
      <c r="T17" s="83"/>
      <c r="U17" s="83"/>
      <c r="V17" s="120" t="s">
        <v>124</v>
      </c>
      <c r="W17" s="135" t="s">
        <v>268</v>
      </c>
      <c r="AH17" s="380">
        <f t="shared" si="4"/>
        <v>0</v>
      </c>
      <c r="AI17" s="380">
        <f t="shared" si="4"/>
        <v>-201.38300000000001</v>
      </c>
    </row>
    <row r="18" spans="1:49" ht="30" x14ac:dyDescent="0.2">
      <c r="A18" s="319">
        <v>3</v>
      </c>
      <c r="B18" s="245" t="s">
        <v>422</v>
      </c>
      <c r="C18" s="221" t="s">
        <v>148</v>
      </c>
      <c r="D18" s="245"/>
      <c r="E18" s="222"/>
      <c r="F18" s="222" t="s">
        <v>423</v>
      </c>
      <c r="G18" s="320">
        <v>19700</v>
      </c>
      <c r="H18" s="327">
        <v>156.37799999999999</v>
      </c>
      <c r="I18" s="233">
        <f t="shared" si="5"/>
        <v>0</v>
      </c>
      <c r="J18" s="233"/>
      <c r="K18" s="228">
        <f t="shared" ref="K18:K20" si="6">L18</f>
        <v>156.37799999999999</v>
      </c>
      <c r="L18" s="228">
        <v>156.37799999999999</v>
      </c>
      <c r="M18" s="228">
        <v>156.37799999999999</v>
      </c>
      <c r="N18" s="228">
        <v>156.37799999999999</v>
      </c>
      <c r="O18" s="228">
        <v>156.37799999999999</v>
      </c>
      <c r="P18" s="228">
        <v>156.37799999999999</v>
      </c>
      <c r="Q18" s="233"/>
      <c r="R18" s="233"/>
      <c r="S18" s="328"/>
      <c r="T18" s="141"/>
      <c r="U18" s="141"/>
      <c r="V18" s="120" t="s">
        <v>124</v>
      </c>
      <c r="W18" s="135" t="s">
        <v>268</v>
      </c>
      <c r="AH18" s="380">
        <f t="shared" si="4"/>
        <v>0</v>
      </c>
      <c r="AI18" s="380">
        <f t="shared" si="4"/>
        <v>-156.37799999999999</v>
      </c>
    </row>
    <row r="19" spans="1:49" ht="30" x14ac:dyDescent="0.2">
      <c r="A19" s="319">
        <v>4</v>
      </c>
      <c r="B19" s="245" t="s">
        <v>424</v>
      </c>
      <c r="C19" s="221" t="s">
        <v>166</v>
      </c>
      <c r="D19" s="245"/>
      <c r="E19" s="222"/>
      <c r="F19" s="222" t="s">
        <v>425</v>
      </c>
      <c r="G19" s="320">
        <v>11300</v>
      </c>
      <c r="H19" s="327">
        <v>112</v>
      </c>
      <c r="I19" s="233">
        <f t="shared" si="5"/>
        <v>0</v>
      </c>
      <c r="J19" s="233"/>
      <c r="K19" s="228">
        <f t="shared" si="6"/>
        <v>112</v>
      </c>
      <c r="L19" s="228">
        <v>112</v>
      </c>
      <c r="M19" s="228">
        <v>112</v>
      </c>
      <c r="N19" s="228">
        <v>112</v>
      </c>
      <c r="O19" s="228">
        <v>112</v>
      </c>
      <c r="P19" s="228">
        <v>112</v>
      </c>
      <c r="Q19" s="233"/>
      <c r="R19" s="233"/>
      <c r="S19" s="321"/>
      <c r="T19" s="142"/>
      <c r="U19" s="142"/>
      <c r="V19" s="120" t="s">
        <v>124</v>
      </c>
      <c r="W19" s="135" t="s">
        <v>268</v>
      </c>
      <c r="AH19" s="380">
        <f t="shared" si="4"/>
        <v>0</v>
      </c>
      <c r="AI19" s="380">
        <f t="shared" si="4"/>
        <v>-112</v>
      </c>
    </row>
    <row r="20" spans="1:49" ht="30" x14ac:dyDescent="0.2">
      <c r="A20" s="319">
        <v>5</v>
      </c>
      <c r="B20" s="245" t="s">
        <v>426</v>
      </c>
      <c r="C20" s="221" t="s">
        <v>226</v>
      </c>
      <c r="D20" s="245"/>
      <c r="E20" s="222"/>
      <c r="F20" s="222" t="s">
        <v>427</v>
      </c>
      <c r="G20" s="320">
        <v>10000</v>
      </c>
      <c r="H20" s="327">
        <v>31</v>
      </c>
      <c r="I20" s="233">
        <f t="shared" si="5"/>
        <v>0</v>
      </c>
      <c r="J20" s="233"/>
      <c r="K20" s="228">
        <f t="shared" si="6"/>
        <v>31</v>
      </c>
      <c r="L20" s="228">
        <v>31</v>
      </c>
      <c r="M20" s="228">
        <v>31</v>
      </c>
      <c r="N20" s="228">
        <v>31</v>
      </c>
      <c r="O20" s="228">
        <v>31</v>
      </c>
      <c r="P20" s="228">
        <v>31</v>
      </c>
      <c r="Q20" s="233"/>
      <c r="R20" s="233"/>
      <c r="S20" s="328"/>
      <c r="T20" s="141"/>
      <c r="U20" s="141"/>
      <c r="V20" s="120" t="s">
        <v>124</v>
      </c>
      <c r="W20" s="135" t="s">
        <v>268</v>
      </c>
      <c r="AH20" s="380">
        <f t="shared" si="4"/>
        <v>0</v>
      </c>
      <c r="AI20" s="380">
        <f t="shared" si="4"/>
        <v>-31</v>
      </c>
    </row>
    <row r="21" spans="1:49" s="82" customFormat="1" ht="15" x14ac:dyDescent="0.2">
      <c r="A21" s="311" t="s">
        <v>30</v>
      </c>
      <c r="B21" s="312" t="s">
        <v>428</v>
      </c>
      <c r="C21" s="312"/>
      <c r="D21" s="312"/>
      <c r="E21" s="312"/>
      <c r="F21" s="263"/>
      <c r="G21" s="316">
        <f>SUM(G22)</f>
        <v>14990</v>
      </c>
      <c r="H21" s="316">
        <f t="shared" ref="H21:R21" si="7">SUM(H22)</f>
        <v>4720</v>
      </c>
      <c r="I21" s="316">
        <f t="shared" si="7"/>
        <v>7786</v>
      </c>
      <c r="J21" s="316">
        <f t="shared" si="7"/>
        <v>3286</v>
      </c>
      <c r="K21" s="316">
        <f t="shared" si="7"/>
        <v>2852</v>
      </c>
      <c r="L21" s="316">
        <f t="shared" si="7"/>
        <v>2086</v>
      </c>
      <c r="M21" s="316">
        <f t="shared" si="7"/>
        <v>0</v>
      </c>
      <c r="N21" s="316">
        <f t="shared" si="7"/>
        <v>0</v>
      </c>
      <c r="O21" s="316">
        <f t="shared" si="7"/>
        <v>4720</v>
      </c>
      <c r="P21" s="316">
        <f t="shared" si="7"/>
        <v>0</v>
      </c>
      <c r="Q21" s="316"/>
      <c r="R21" s="316">
        <f t="shared" si="7"/>
        <v>4722</v>
      </c>
      <c r="S21" s="315"/>
      <c r="T21" s="131"/>
      <c r="U21" s="131"/>
      <c r="V21" s="121"/>
      <c r="AB21" s="112"/>
      <c r="AC21" s="112"/>
      <c r="AD21" s="112"/>
      <c r="AE21" s="112"/>
      <c r="AF21" s="112"/>
      <c r="AG21" s="112"/>
      <c r="AH21" s="380"/>
      <c r="AI21" s="380"/>
      <c r="AJ21" s="112"/>
      <c r="AK21" s="112"/>
      <c r="AL21" s="112"/>
      <c r="AM21" s="112"/>
      <c r="AN21" s="112"/>
      <c r="AO21" s="112"/>
      <c r="AP21" s="112"/>
      <c r="AQ21" s="112"/>
    </row>
    <row r="22" spans="1:49" s="79" customFormat="1" ht="28.5" customHeight="1" x14ac:dyDescent="0.2">
      <c r="A22" s="186">
        <f>'Bieu CKGN (ko in)'!A25</f>
        <v>1</v>
      </c>
      <c r="B22" s="187" t="str">
        <f>'Bieu CKGN (ko in)'!B25</f>
        <v>Nâng cấp hệ thống nước sinh hoạt thị trấn Mường Tè</v>
      </c>
      <c r="C22" s="243" t="s">
        <v>142</v>
      </c>
      <c r="D22" s="187"/>
      <c r="E22" s="187"/>
      <c r="F22" s="243" t="str">
        <f>'Bieu CKGN (ko in)'!C25</f>
        <v>1626-06/12/2021</v>
      </c>
      <c r="G22" s="227">
        <f>'Bieu CKGN (ko in)'!D25</f>
        <v>14990</v>
      </c>
      <c r="H22" s="227">
        <v>4720</v>
      </c>
      <c r="I22" s="233">
        <v>7786</v>
      </c>
      <c r="J22" s="188">
        <v>3286</v>
      </c>
      <c r="K22" s="329">
        <v>2852</v>
      </c>
      <c r="L22" s="188">
        <v>2086</v>
      </c>
      <c r="M22" s="188"/>
      <c r="N22" s="188"/>
      <c r="O22" s="227">
        <v>4720</v>
      </c>
      <c r="P22" s="188"/>
      <c r="Q22" s="188"/>
      <c r="R22" s="188">
        <f>G22-(O22+5548)</f>
        <v>4722</v>
      </c>
      <c r="S22" s="226"/>
      <c r="T22" s="83"/>
      <c r="U22" s="83"/>
      <c r="V22" s="120" t="s">
        <v>122</v>
      </c>
      <c r="W22" s="135" t="s">
        <v>268</v>
      </c>
      <c r="Y22" s="115"/>
      <c r="AB22" s="103"/>
      <c r="AC22" s="103"/>
      <c r="AD22" s="103"/>
      <c r="AE22" s="103"/>
      <c r="AF22" s="103"/>
      <c r="AG22" s="103"/>
      <c r="AH22" s="380">
        <f>H22-K22</f>
        <v>1868</v>
      </c>
      <c r="AI22" s="380">
        <f>I22-L22</f>
        <v>5700</v>
      </c>
      <c r="AJ22" s="103"/>
      <c r="AK22" s="103"/>
      <c r="AL22" s="103"/>
      <c r="AM22" s="103"/>
      <c r="AN22" s="103"/>
      <c r="AO22" s="103"/>
      <c r="AP22" s="103"/>
      <c r="AQ22" s="103"/>
    </row>
    <row r="23" spans="1:49" s="79" customFormat="1" ht="28.5" customHeight="1" x14ac:dyDescent="0.2">
      <c r="A23" s="204" t="s">
        <v>32</v>
      </c>
      <c r="B23" s="312" t="s">
        <v>463</v>
      </c>
      <c r="C23" s="243"/>
      <c r="D23" s="187"/>
      <c r="E23" s="187"/>
      <c r="F23" s="243"/>
      <c r="G23" s="316">
        <f>SUM(G24)</f>
        <v>14980</v>
      </c>
      <c r="H23" s="316">
        <f t="shared" ref="H23:R23" si="8">SUM(H24)</f>
        <v>7750</v>
      </c>
      <c r="I23" s="316">
        <f t="shared" si="8"/>
        <v>1000</v>
      </c>
      <c r="J23" s="316">
        <f t="shared" si="8"/>
        <v>75</v>
      </c>
      <c r="K23" s="316">
        <f t="shared" si="8"/>
        <v>2918.7860000000001</v>
      </c>
      <c r="L23" s="316">
        <f t="shared" si="8"/>
        <v>801.78599999999994</v>
      </c>
      <c r="M23" s="316">
        <f t="shared" si="8"/>
        <v>0</v>
      </c>
      <c r="N23" s="316">
        <f t="shared" si="8"/>
        <v>0</v>
      </c>
      <c r="O23" s="316">
        <f t="shared" si="8"/>
        <v>7750</v>
      </c>
      <c r="P23" s="316">
        <f t="shared" si="8"/>
        <v>0</v>
      </c>
      <c r="Q23" s="188"/>
      <c r="R23" s="316">
        <f t="shared" si="8"/>
        <v>6481</v>
      </c>
      <c r="S23" s="226"/>
      <c r="T23" s="83"/>
      <c r="U23" s="83"/>
      <c r="V23" s="120"/>
      <c r="W23" s="135"/>
      <c r="Y23" s="115"/>
      <c r="AB23" s="103"/>
      <c r="AC23" s="103"/>
      <c r="AD23" s="103"/>
      <c r="AE23" s="103"/>
      <c r="AF23" s="103"/>
      <c r="AG23" s="103"/>
      <c r="AH23" s="380"/>
      <c r="AI23" s="380"/>
      <c r="AJ23" s="103"/>
      <c r="AK23" s="103"/>
      <c r="AL23" s="103"/>
      <c r="AM23" s="103"/>
      <c r="AN23" s="103"/>
      <c r="AO23" s="103"/>
      <c r="AP23" s="103"/>
      <c r="AQ23" s="103"/>
    </row>
    <row r="24" spans="1:49" s="79" customFormat="1" ht="45" x14ac:dyDescent="0.2">
      <c r="A24" s="186">
        <v>2</v>
      </c>
      <c r="B24" s="187" t="s">
        <v>532</v>
      </c>
      <c r="C24" s="243" t="s">
        <v>142</v>
      </c>
      <c r="D24" s="187"/>
      <c r="E24" s="187"/>
      <c r="F24" s="243" t="s">
        <v>533</v>
      </c>
      <c r="G24" s="227">
        <v>14980</v>
      </c>
      <c r="H24" s="227">
        <v>7750</v>
      </c>
      <c r="I24" s="188">
        <f>925+75</f>
        <v>1000</v>
      </c>
      <c r="J24" s="188">
        <v>75</v>
      </c>
      <c r="K24" s="329">
        <v>2918.7860000000001</v>
      </c>
      <c r="L24" s="188">
        <v>801.78599999999994</v>
      </c>
      <c r="M24" s="188"/>
      <c r="N24" s="188"/>
      <c r="O24" s="227">
        <v>7750</v>
      </c>
      <c r="P24" s="188"/>
      <c r="Q24" s="188"/>
      <c r="R24" s="188">
        <f>G24*95%-O24</f>
        <v>6481</v>
      </c>
      <c r="S24" s="226"/>
      <c r="T24" s="83"/>
      <c r="U24" s="83"/>
      <c r="V24" s="120" t="s">
        <v>123</v>
      </c>
      <c r="W24" s="135" t="s">
        <v>268</v>
      </c>
      <c r="Y24" s="115"/>
      <c r="AB24" s="103"/>
      <c r="AC24" s="103"/>
      <c r="AD24" s="103"/>
      <c r="AE24" s="103"/>
      <c r="AF24" s="103"/>
      <c r="AG24" s="103"/>
      <c r="AH24" s="380"/>
      <c r="AI24" s="380"/>
      <c r="AJ24" s="103"/>
      <c r="AK24" s="103"/>
      <c r="AL24" s="103"/>
      <c r="AM24" s="103"/>
      <c r="AN24" s="103"/>
      <c r="AO24" s="103"/>
      <c r="AP24" s="103"/>
      <c r="AQ24" s="103"/>
    </row>
    <row r="25" spans="1:49" s="79" customFormat="1" ht="15" x14ac:dyDescent="0.2">
      <c r="A25" s="311" t="s">
        <v>36</v>
      </c>
      <c r="B25" s="312" t="s">
        <v>583</v>
      </c>
      <c r="C25" s="243"/>
      <c r="D25" s="187"/>
      <c r="E25" s="187"/>
      <c r="F25" s="243"/>
      <c r="G25" s="316">
        <f>SUM(G26)</f>
        <v>50000</v>
      </c>
      <c r="H25" s="316">
        <f t="shared" ref="H25:R25" si="9">SUM(H26)</f>
        <v>0</v>
      </c>
      <c r="I25" s="316">
        <f t="shared" si="9"/>
        <v>0</v>
      </c>
      <c r="J25" s="316">
        <f t="shared" si="9"/>
        <v>0</v>
      </c>
      <c r="K25" s="316">
        <f t="shared" si="9"/>
        <v>0</v>
      </c>
      <c r="L25" s="316">
        <f t="shared" si="9"/>
        <v>0</v>
      </c>
      <c r="M25" s="316">
        <f t="shared" si="9"/>
        <v>0</v>
      </c>
      <c r="N25" s="316">
        <f t="shared" si="9"/>
        <v>0</v>
      </c>
      <c r="O25" s="316">
        <f t="shared" si="9"/>
        <v>0</v>
      </c>
      <c r="P25" s="316">
        <f t="shared" si="9"/>
        <v>0</v>
      </c>
      <c r="Q25" s="188"/>
      <c r="R25" s="316">
        <f t="shared" si="9"/>
        <v>17500</v>
      </c>
      <c r="S25" s="226"/>
      <c r="T25" s="83"/>
      <c r="U25" s="83"/>
      <c r="V25" s="120"/>
      <c r="W25" s="135"/>
      <c r="Y25" s="115"/>
      <c r="AB25" s="103"/>
      <c r="AC25" s="103"/>
      <c r="AD25" s="103"/>
      <c r="AE25" s="103"/>
      <c r="AF25" s="103"/>
      <c r="AG25" s="103"/>
      <c r="AH25" s="380"/>
      <c r="AI25" s="380"/>
      <c r="AJ25" s="103"/>
      <c r="AK25" s="103"/>
      <c r="AL25" s="103"/>
      <c r="AM25" s="103"/>
      <c r="AN25" s="103"/>
      <c r="AO25" s="103"/>
      <c r="AP25" s="103"/>
      <c r="AQ25" s="103"/>
    </row>
    <row r="26" spans="1:49" s="79" customFormat="1" ht="45" x14ac:dyDescent="0.2">
      <c r="A26" s="186">
        <v>1</v>
      </c>
      <c r="B26" s="187" t="s">
        <v>584</v>
      </c>
      <c r="C26" s="243" t="s">
        <v>142</v>
      </c>
      <c r="D26" s="187"/>
      <c r="E26" s="187"/>
      <c r="F26" s="243"/>
      <c r="G26" s="227">
        <v>50000</v>
      </c>
      <c r="H26" s="227"/>
      <c r="I26" s="188"/>
      <c r="J26" s="188"/>
      <c r="K26" s="329"/>
      <c r="L26" s="188"/>
      <c r="M26" s="188"/>
      <c r="N26" s="188"/>
      <c r="O26" s="188"/>
      <c r="P26" s="188"/>
      <c r="Q26" s="188"/>
      <c r="R26" s="188">
        <f>G26*35%</f>
        <v>17500</v>
      </c>
      <c r="S26" s="226"/>
      <c r="T26" s="83"/>
      <c r="U26" s="83"/>
      <c r="V26" s="120" t="s">
        <v>123</v>
      </c>
      <c r="W26" s="135" t="s">
        <v>268</v>
      </c>
      <c r="Y26" s="115"/>
      <c r="AB26" s="103"/>
      <c r="AC26" s="103"/>
      <c r="AD26" s="103"/>
      <c r="AE26" s="103"/>
      <c r="AF26" s="103"/>
      <c r="AG26" s="103"/>
      <c r="AH26" s="380"/>
      <c r="AI26" s="380"/>
      <c r="AJ26" s="103"/>
      <c r="AK26" s="103"/>
      <c r="AL26" s="103"/>
      <c r="AM26" s="103"/>
      <c r="AN26" s="103"/>
      <c r="AO26" s="103"/>
      <c r="AP26" s="103"/>
      <c r="AQ26" s="103"/>
    </row>
    <row r="27" spans="1:49" ht="19.149999999999999" customHeight="1" x14ac:dyDescent="0.2">
      <c r="A27" s="299" t="str">
        <f>'Bieu CKGN (ko in)'!A26</f>
        <v>B</v>
      </c>
      <c r="B27" s="300" t="str">
        <f>'Bieu CKGN (ko in)'!B26</f>
        <v>Cấp huyện quản lý</v>
      </c>
      <c r="C27" s="300"/>
      <c r="D27" s="300"/>
      <c r="E27" s="300"/>
      <c r="F27" s="301"/>
      <c r="G27" s="302">
        <f t="shared" ref="G27:P27" si="10">G28+G81</f>
        <v>516091</v>
      </c>
      <c r="H27" s="302">
        <f t="shared" si="10"/>
        <v>46688.116000000002</v>
      </c>
      <c r="I27" s="302">
        <f t="shared" si="10"/>
        <v>97775.45</v>
      </c>
      <c r="J27" s="302">
        <f t="shared" si="10"/>
        <v>4366</v>
      </c>
      <c r="K27" s="302">
        <f t="shared" si="10"/>
        <v>27104.704000000002</v>
      </c>
      <c r="L27" s="302">
        <f t="shared" si="10"/>
        <v>24506.476999999999</v>
      </c>
      <c r="M27" s="302">
        <f t="shared" si="10"/>
        <v>0</v>
      </c>
      <c r="N27" s="302">
        <f t="shared" si="10"/>
        <v>0</v>
      </c>
      <c r="O27" s="302">
        <f t="shared" si="10"/>
        <v>46688.116000000002</v>
      </c>
      <c r="P27" s="302">
        <f t="shared" si="10"/>
        <v>0</v>
      </c>
      <c r="Q27" s="303">
        <f>K27/H27%</f>
        <v>58.05482491518827</v>
      </c>
      <c r="R27" s="302">
        <f>R28+R81</f>
        <v>48894.701000000001</v>
      </c>
      <c r="S27" s="304"/>
      <c r="T27" s="83"/>
      <c r="U27" s="83"/>
      <c r="AH27" s="380"/>
      <c r="AI27" s="380"/>
    </row>
    <row r="28" spans="1:49" ht="19.149999999999999" customHeight="1" x14ac:dyDescent="0.2">
      <c r="A28" s="305" t="s">
        <v>15</v>
      </c>
      <c r="B28" s="306" t="s">
        <v>528</v>
      </c>
      <c r="C28" s="306"/>
      <c r="D28" s="306"/>
      <c r="E28" s="306"/>
      <c r="F28" s="307"/>
      <c r="G28" s="324">
        <f>G29</f>
        <v>481761</v>
      </c>
      <c r="H28" s="324">
        <f>H29</f>
        <v>33888.116000000002</v>
      </c>
      <c r="I28" s="324">
        <f t="shared" ref="I28:R28" si="11">I29</f>
        <v>79506.45</v>
      </c>
      <c r="J28" s="324">
        <f t="shared" si="11"/>
        <v>3316</v>
      </c>
      <c r="K28" s="324">
        <f t="shared" si="11"/>
        <v>25904.704000000002</v>
      </c>
      <c r="L28" s="324">
        <f t="shared" si="11"/>
        <v>23306.476999999999</v>
      </c>
      <c r="M28" s="324">
        <f t="shared" si="11"/>
        <v>0</v>
      </c>
      <c r="N28" s="324">
        <f t="shared" si="11"/>
        <v>0</v>
      </c>
      <c r="O28" s="324">
        <f t="shared" si="11"/>
        <v>33888.116000000002</v>
      </c>
      <c r="P28" s="324">
        <f t="shared" si="11"/>
        <v>0</v>
      </c>
      <c r="Q28" s="330"/>
      <c r="R28" s="324">
        <f t="shared" si="11"/>
        <v>39873.701000000001</v>
      </c>
      <c r="S28" s="310"/>
      <c r="T28" s="83"/>
      <c r="U28" s="83"/>
      <c r="V28" s="143"/>
      <c r="AH28" s="380"/>
      <c r="AI28" s="380"/>
    </row>
    <row r="29" spans="1:49" ht="19.149999999999999" customHeight="1" x14ac:dyDescent="0.2">
      <c r="A29" s="331" t="s">
        <v>452</v>
      </c>
      <c r="B29" s="332" t="s">
        <v>461</v>
      </c>
      <c r="C29" s="332"/>
      <c r="D29" s="332"/>
      <c r="E29" s="332"/>
      <c r="F29" s="333"/>
      <c r="G29" s="334">
        <f t="shared" ref="G29:P29" si="12">G30+G75</f>
        <v>481761</v>
      </c>
      <c r="H29" s="334">
        <f t="shared" si="12"/>
        <v>33888.116000000002</v>
      </c>
      <c r="I29" s="334">
        <f t="shared" si="12"/>
        <v>79506.45</v>
      </c>
      <c r="J29" s="334">
        <f t="shared" si="12"/>
        <v>3316</v>
      </c>
      <c r="K29" s="334">
        <f t="shared" si="12"/>
        <v>25904.704000000002</v>
      </c>
      <c r="L29" s="334">
        <f t="shared" si="12"/>
        <v>23306.476999999999</v>
      </c>
      <c r="M29" s="334">
        <f t="shared" si="12"/>
        <v>0</v>
      </c>
      <c r="N29" s="334">
        <f t="shared" si="12"/>
        <v>0</v>
      </c>
      <c r="O29" s="334">
        <f t="shared" si="12"/>
        <v>33888.116000000002</v>
      </c>
      <c r="P29" s="334">
        <f t="shared" si="12"/>
        <v>0</v>
      </c>
      <c r="Q29" s="335"/>
      <c r="R29" s="334">
        <f>R30+R75</f>
        <v>39873.701000000001</v>
      </c>
      <c r="S29" s="336"/>
      <c r="T29" s="83"/>
      <c r="U29" s="83"/>
      <c r="V29" s="143"/>
      <c r="AH29" s="380"/>
      <c r="AI29" s="380"/>
    </row>
    <row r="30" spans="1:49" ht="19.149999999999999" customHeight="1" x14ac:dyDescent="0.2">
      <c r="A30" s="337" t="s">
        <v>529</v>
      </c>
      <c r="B30" s="338" t="s">
        <v>14</v>
      </c>
      <c r="C30" s="338"/>
      <c r="D30" s="338"/>
      <c r="E30" s="338"/>
      <c r="F30" s="339"/>
      <c r="G30" s="340">
        <f>G31+G36+G37+G41+G50+G54+G61+G64</f>
        <v>467809</v>
      </c>
      <c r="H30" s="340">
        <f t="shared" ref="H30:R30" si="13">H31+H36+H37+H41+H50+H54+H61+H64</f>
        <v>27272.116000000002</v>
      </c>
      <c r="I30" s="340">
        <f t="shared" si="13"/>
        <v>76000.584999999992</v>
      </c>
      <c r="J30" s="340">
        <f t="shared" si="13"/>
        <v>740</v>
      </c>
      <c r="K30" s="340">
        <f t="shared" si="13"/>
        <v>22522.561000000002</v>
      </c>
      <c r="L30" s="340">
        <f t="shared" si="13"/>
        <v>20674.333999999999</v>
      </c>
      <c r="M30" s="340">
        <f t="shared" si="13"/>
        <v>0</v>
      </c>
      <c r="N30" s="340">
        <f t="shared" si="13"/>
        <v>0</v>
      </c>
      <c r="O30" s="340">
        <f t="shared" si="13"/>
        <v>27272.116000000002</v>
      </c>
      <c r="P30" s="340">
        <f t="shared" si="13"/>
        <v>0</v>
      </c>
      <c r="Q30" s="377">
        <f>K30/H30%</f>
        <v>82.584574662266775</v>
      </c>
      <c r="R30" s="340">
        <f t="shared" si="13"/>
        <v>34876.300999999999</v>
      </c>
      <c r="S30" s="341"/>
      <c r="T30" s="83"/>
      <c r="U30" s="83"/>
      <c r="X30" s="77" t="e">
        <f>H30+#REF!+H81</f>
        <v>#REF!</v>
      </c>
      <c r="Z30" s="77" t="e">
        <f>#REF!+K30+#REF!</f>
        <v>#REF!</v>
      </c>
      <c r="AA30" s="74" t="e">
        <f>Z30/X30*100</f>
        <v>#REF!</v>
      </c>
      <c r="AH30" s="380"/>
      <c r="AI30" s="380"/>
    </row>
    <row r="31" spans="1:49" s="82" customFormat="1" ht="19.149999999999999" customHeight="1" x14ac:dyDescent="0.2">
      <c r="A31" s="311" t="str">
        <f>'Bieu CKGN (ko in)'!A28</f>
        <v>a</v>
      </c>
      <c r="B31" s="312" t="s">
        <v>432</v>
      </c>
      <c r="C31" s="312"/>
      <c r="D31" s="312"/>
      <c r="E31" s="312"/>
      <c r="F31" s="263"/>
      <c r="G31" s="342">
        <f>SUM(G32:G35)</f>
        <v>294602</v>
      </c>
      <c r="H31" s="342">
        <f t="shared" ref="H31:R31" si="14">SUM(H32:H35)</f>
        <v>1188.3089999999997</v>
      </c>
      <c r="I31" s="342">
        <f t="shared" si="14"/>
        <v>0</v>
      </c>
      <c r="J31" s="342">
        <f t="shared" si="14"/>
        <v>0</v>
      </c>
      <c r="K31" s="342">
        <f t="shared" si="14"/>
        <v>689.40199999999993</v>
      </c>
      <c r="L31" s="342">
        <f t="shared" si="14"/>
        <v>689.40199999999993</v>
      </c>
      <c r="M31" s="342">
        <f t="shared" si="14"/>
        <v>0</v>
      </c>
      <c r="N31" s="342">
        <f t="shared" si="14"/>
        <v>0</v>
      </c>
      <c r="O31" s="342">
        <f t="shared" si="14"/>
        <v>1188.3089999999997</v>
      </c>
      <c r="P31" s="342">
        <f t="shared" si="14"/>
        <v>0</v>
      </c>
      <c r="Q31" s="343"/>
      <c r="R31" s="342">
        <f t="shared" si="14"/>
        <v>0</v>
      </c>
      <c r="S31" s="315"/>
      <c r="T31" s="131"/>
      <c r="U31" s="131"/>
      <c r="V31" s="121"/>
      <c r="AB31" s="112"/>
      <c r="AC31" s="112"/>
      <c r="AD31" s="112"/>
      <c r="AE31" s="112"/>
      <c r="AF31" s="112"/>
      <c r="AG31" s="112"/>
      <c r="AH31" s="380"/>
      <c r="AI31" s="380"/>
      <c r="AJ31" s="112"/>
      <c r="AK31" s="112"/>
      <c r="AL31" s="112"/>
      <c r="AM31" s="112"/>
      <c r="AN31" s="112"/>
      <c r="AO31" s="112"/>
      <c r="AP31" s="112"/>
      <c r="AQ31" s="112"/>
    </row>
    <row r="32" spans="1:49" s="107" customFormat="1" ht="45" x14ac:dyDescent="0.2">
      <c r="A32" s="319">
        <v>1</v>
      </c>
      <c r="B32" s="245" t="s">
        <v>433</v>
      </c>
      <c r="C32" s="471" t="s">
        <v>260</v>
      </c>
      <c r="D32" s="656" t="s">
        <v>437</v>
      </c>
      <c r="E32" s="657" t="s">
        <v>439</v>
      </c>
      <c r="F32" s="658" t="s">
        <v>441</v>
      </c>
      <c r="G32" s="320">
        <v>14000</v>
      </c>
      <c r="H32" s="344">
        <v>473.98399999999998</v>
      </c>
      <c r="I32" s="233">
        <f>+J32</f>
        <v>0</v>
      </c>
      <c r="J32" s="233"/>
      <c r="K32" s="228">
        <v>473.98399999999998</v>
      </c>
      <c r="L32" s="345">
        <v>473.98399999999998</v>
      </c>
      <c r="M32" s="345"/>
      <c r="N32" s="345"/>
      <c r="O32" s="344">
        <v>473.98399999999998</v>
      </c>
      <c r="P32" s="345"/>
      <c r="Q32" s="233"/>
      <c r="R32" s="233"/>
      <c r="S32" s="321"/>
      <c r="T32" s="83"/>
      <c r="U32" s="83"/>
      <c r="V32" s="120" t="s">
        <v>124</v>
      </c>
      <c r="W32" s="135" t="s">
        <v>268</v>
      </c>
      <c r="X32" s="74"/>
      <c r="Y32" s="74"/>
      <c r="Z32" s="74"/>
      <c r="AA32" s="74"/>
      <c r="AB32" s="103"/>
      <c r="AC32" s="385"/>
      <c r="AD32" s="385"/>
      <c r="AE32" s="385"/>
      <c r="AF32" s="385"/>
      <c r="AG32" s="103"/>
      <c r="AH32" s="380"/>
      <c r="AI32" s="380"/>
      <c r="AJ32" s="103"/>
      <c r="AK32" s="103"/>
      <c r="AL32" s="103"/>
      <c r="AM32" s="103"/>
      <c r="AN32" s="103"/>
      <c r="AO32" s="103"/>
      <c r="AP32" s="103"/>
      <c r="AQ32" s="103"/>
      <c r="AR32" s="74"/>
      <c r="AS32" s="74"/>
      <c r="AT32" s="74"/>
      <c r="AU32" s="74"/>
      <c r="AV32" s="74"/>
      <c r="AW32" s="74"/>
    </row>
    <row r="33" spans="1:49" s="108" customFormat="1" ht="30" x14ac:dyDescent="0.2">
      <c r="A33" s="319">
        <v>2</v>
      </c>
      <c r="B33" s="245" t="s">
        <v>434</v>
      </c>
      <c r="C33" s="471" t="s">
        <v>259</v>
      </c>
      <c r="D33" s="222" t="s">
        <v>438</v>
      </c>
      <c r="E33" s="659" t="s">
        <v>440</v>
      </c>
      <c r="F33" s="660" t="s">
        <v>442</v>
      </c>
      <c r="G33" s="320">
        <v>211656</v>
      </c>
      <c r="H33" s="344">
        <v>146.08000000000001</v>
      </c>
      <c r="I33" s="233">
        <f t="shared" ref="I33:I35" si="15">+J33</f>
        <v>0</v>
      </c>
      <c r="J33" s="233"/>
      <c r="K33" s="228">
        <v>146.08000000000001</v>
      </c>
      <c r="L33" s="228">
        <v>146.08000000000001</v>
      </c>
      <c r="M33" s="228"/>
      <c r="N33" s="228"/>
      <c r="O33" s="344">
        <v>146.08000000000001</v>
      </c>
      <c r="P33" s="228"/>
      <c r="Q33" s="233"/>
      <c r="R33" s="233"/>
      <c r="S33" s="321"/>
      <c r="T33" s="83"/>
      <c r="U33" s="83"/>
      <c r="V33" s="120" t="s">
        <v>124</v>
      </c>
      <c r="W33" s="135" t="s">
        <v>268</v>
      </c>
      <c r="X33" s="74"/>
      <c r="Y33" s="74"/>
      <c r="Z33" s="74"/>
      <c r="AA33" s="74"/>
      <c r="AB33" s="103"/>
      <c r="AC33" s="386"/>
      <c r="AD33" s="386"/>
      <c r="AE33" s="386"/>
      <c r="AF33" s="386"/>
      <c r="AG33" s="103"/>
      <c r="AH33" s="380"/>
      <c r="AI33" s="380"/>
      <c r="AJ33" s="103"/>
      <c r="AK33" s="103"/>
      <c r="AL33" s="103"/>
      <c r="AM33" s="103"/>
      <c r="AN33" s="103"/>
      <c r="AO33" s="103"/>
      <c r="AP33" s="103"/>
      <c r="AQ33" s="103"/>
      <c r="AR33" s="74"/>
      <c r="AS33" s="74"/>
      <c r="AT33" s="74"/>
      <c r="AU33" s="74"/>
      <c r="AV33" s="74"/>
      <c r="AW33" s="74"/>
    </row>
    <row r="34" spans="1:49" s="108" customFormat="1" ht="30" x14ac:dyDescent="0.2">
      <c r="A34" s="319">
        <v>3</v>
      </c>
      <c r="B34" s="245" t="s">
        <v>435</v>
      </c>
      <c r="C34" s="471" t="s">
        <v>257</v>
      </c>
      <c r="D34" s="222"/>
      <c r="E34" s="659"/>
      <c r="F34" s="660" t="s">
        <v>443</v>
      </c>
      <c r="G34" s="320">
        <v>68046</v>
      </c>
      <c r="H34" s="344">
        <v>444</v>
      </c>
      <c r="I34" s="233">
        <f t="shared" si="15"/>
        <v>0</v>
      </c>
      <c r="J34" s="233"/>
      <c r="K34" s="228">
        <f t="shared" ref="K34" si="16">L34</f>
        <v>0</v>
      </c>
      <c r="L34" s="228"/>
      <c r="M34" s="228"/>
      <c r="N34" s="228"/>
      <c r="O34" s="344">
        <v>444</v>
      </c>
      <c r="P34" s="228"/>
      <c r="Q34" s="233"/>
      <c r="R34" s="233"/>
      <c r="S34" s="321"/>
      <c r="T34" s="83"/>
      <c r="U34" s="83"/>
      <c r="V34" s="120" t="s">
        <v>124</v>
      </c>
      <c r="W34" s="135" t="s">
        <v>268</v>
      </c>
      <c r="X34" s="74"/>
      <c r="Y34" s="74"/>
      <c r="Z34" s="74"/>
      <c r="AA34" s="74"/>
      <c r="AB34" s="103"/>
      <c r="AC34" s="386"/>
      <c r="AD34" s="386"/>
      <c r="AE34" s="386"/>
      <c r="AF34" s="386"/>
      <c r="AG34" s="103"/>
      <c r="AH34" s="380"/>
      <c r="AI34" s="380"/>
      <c r="AJ34" s="103"/>
      <c r="AK34" s="103"/>
      <c r="AL34" s="103"/>
      <c r="AM34" s="103"/>
      <c r="AN34" s="103"/>
      <c r="AO34" s="103"/>
      <c r="AP34" s="103"/>
      <c r="AQ34" s="103"/>
      <c r="AR34" s="74"/>
      <c r="AS34" s="74"/>
      <c r="AT34" s="74"/>
      <c r="AU34" s="74"/>
      <c r="AV34" s="74"/>
      <c r="AW34" s="74"/>
    </row>
    <row r="35" spans="1:49" s="108" customFormat="1" ht="30" x14ac:dyDescent="0.2">
      <c r="A35" s="319">
        <v>4</v>
      </c>
      <c r="B35" s="245" t="s">
        <v>436</v>
      </c>
      <c r="C35" s="471" t="s">
        <v>258</v>
      </c>
      <c r="D35" s="222"/>
      <c r="E35" s="659"/>
      <c r="F35" s="660" t="s">
        <v>444</v>
      </c>
      <c r="G35" s="320">
        <v>900</v>
      </c>
      <c r="H35" s="344">
        <v>124.245</v>
      </c>
      <c r="I35" s="233">
        <f t="shared" si="15"/>
        <v>0</v>
      </c>
      <c r="J35" s="233"/>
      <c r="K35" s="228">
        <v>69.337999999999994</v>
      </c>
      <c r="L35" s="228">
        <v>69.337999999999994</v>
      </c>
      <c r="M35" s="228"/>
      <c r="N35" s="228"/>
      <c r="O35" s="344">
        <v>124.245</v>
      </c>
      <c r="P35" s="228"/>
      <c r="Q35" s="233"/>
      <c r="R35" s="233"/>
      <c r="S35" s="346"/>
      <c r="T35" s="144"/>
      <c r="U35" s="144"/>
      <c r="V35" s="120" t="s">
        <v>124</v>
      </c>
      <c r="W35" s="135" t="s">
        <v>268</v>
      </c>
      <c r="X35" s="77"/>
      <c r="Y35" s="74"/>
      <c r="Z35" s="74"/>
      <c r="AA35" s="74"/>
      <c r="AB35" s="103"/>
      <c r="AC35" s="386"/>
      <c r="AD35" s="386"/>
      <c r="AE35" s="386"/>
      <c r="AF35" s="386"/>
      <c r="AG35" s="103"/>
      <c r="AH35" s="380"/>
      <c r="AI35" s="380"/>
      <c r="AJ35" s="103"/>
      <c r="AK35" s="103"/>
      <c r="AL35" s="103"/>
      <c r="AM35" s="103"/>
      <c r="AN35" s="103"/>
      <c r="AO35" s="103"/>
      <c r="AP35" s="103"/>
      <c r="AQ35" s="103"/>
      <c r="AR35" s="74"/>
      <c r="AS35" s="74"/>
      <c r="AT35" s="74"/>
      <c r="AU35" s="74"/>
      <c r="AV35" s="74"/>
      <c r="AW35" s="74"/>
    </row>
    <row r="36" spans="1:49" s="107" customFormat="1" ht="15" x14ac:dyDescent="0.2">
      <c r="A36" s="311" t="s">
        <v>30</v>
      </c>
      <c r="B36" s="661" t="s">
        <v>596</v>
      </c>
      <c r="C36" s="221"/>
      <c r="D36" s="427"/>
      <c r="E36" s="427"/>
      <c r="F36" s="222"/>
      <c r="G36" s="320"/>
      <c r="H36" s="320"/>
      <c r="I36" s="233"/>
      <c r="J36" s="233"/>
      <c r="K36" s="247"/>
      <c r="L36" s="247"/>
      <c r="M36" s="247"/>
      <c r="N36" s="247"/>
      <c r="O36" s="320"/>
      <c r="P36" s="247"/>
      <c r="Q36" s="233"/>
      <c r="R36" s="343">
        <v>2500</v>
      </c>
      <c r="S36" s="321"/>
      <c r="T36" s="144"/>
      <c r="U36" s="144"/>
      <c r="V36" s="120"/>
      <c r="W36" s="135"/>
      <c r="X36" s="77"/>
      <c r="Y36" s="74"/>
      <c r="Z36" s="74"/>
      <c r="AA36" s="74"/>
      <c r="AB36" s="103"/>
      <c r="AC36" s="385"/>
      <c r="AD36" s="385"/>
      <c r="AE36" s="385"/>
      <c r="AF36" s="385"/>
      <c r="AG36" s="103"/>
      <c r="AH36" s="380"/>
      <c r="AI36" s="380"/>
      <c r="AJ36" s="103"/>
      <c r="AK36" s="103"/>
      <c r="AL36" s="103"/>
      <c r="AM36" s="103"/>
      <c r="AN36" s="103"/>
      <c r="AO36" s="103"/>
      <c r="AP36" s="103"/>
      <c r="AQ36" s="103"/>
      <c r="AR36" s="74"/>
      <c r="AS36" s="74"/>
      <c r="AT36" s="74"/>
      <c r="AU36" s="74"/>
      <c r="AV36" s="74"/>
      <c r="AW36" s="74"/>
    </row>
    <row r="37" spans="1:49" s="109" customFormat="1" ht="30" x14ac:dyDescent="0.2">
      <c r="A37" s="311" t="s">
        <v>32</v>
      </c>
      <c r="B37" s="312" t="str">
        <f>'Bieu CKGN (ko in)'!B35</f>
        <v>Dự án hoàn thành bàn giao, đưa vào sử dụng trước ngày 31/12/2021</v>
      </c>
      <c r="C37" s="312"/>
      <c r="D37" s="312"/>
      <c r="E37" s="312"/>
      <c r="F37" s="263"/>
      <c r="G37" s="316">
        <f>SUM(G38:G40)</f>
        <v>20747</v>
      </c>
      <c r="H37" s="316">
        <f t="shared" ref="H37:R37" si="17">SUM(H38:H40)</f>
        <v>370.93799999999999</v>
      </c>
      <c r="I37" s="343">
        <f>SUM(I38:I40)</f>
        <v>20138</v>
      </c>
      <c r="J37" s="343">
        <f>SUM(J38:J40)</f>
        <v>0</v>
      </c>
      <c r="K37" s="343">
        <f t="shared" si="17"/>
        <v>359.20899999999995</v>
      </c>
      <c r="L37" s="343">
        <f t="shared" si="17"/>
        <v>221.143</v>
      </c>
      <c r="M37" s="343">
        <f t="shared" si="17"/>
        <v>0</v>
      </c>
      <c r="N37" s="343">
        <f t="shared" si="17"/>
        <v>0</v>
      </c>
      <c r="O37" s="343">
        <f t="shared" si="17"/>
        <v>370.93799999999999</v>
      </c>
      <c r="P37" s="343">
        <f t="shared" si="17"/>
        <v>0</v>
      </c>
      <c r="Q37" s="343"/>
      <c r="R37" s="343">
        <f t="shared" si="17"/>
        <v>0</v>
      </c>
      <c r="S37" s="315"/>
      <c r="T37" s="131"/>
      <c r="U37" s="131"/>
      <c r="V37" s="121"/>
      <c r="W37" s="82"/>
      <c r="X37" s="82"/>
      <c r="Y37" s="82"/>
      <c r="Z37" s="82"/>
      <c r="AA37" s="82"/>
      <c r="AB37" s="112"/>
      <c r="AC37" s="387"/>
      <c r="AD37" s="387"/>
      <c r="AE37" s="387"/>
      <c r="AF37" s="387"/>
      <c r="AG37" s="112"/>
      <c r="AH37" s="380"/>
      <c r="AI37" s="380"/>
      <c r="AJ37" s="112"/>
      <c r="AK37" s="112"/>
      <c r="AL37" s="112"/>
      <c r="AM37" s="112"/>
      <c r="AN37" s="112"/>
      <c r="AO37" s="112"/>
      <c r="AP37" s="112"/>
      <c r="AQ37" s="112"/>
      <c r="AR37" s="82"/>
      <c r="AS37" s="82"/>
      <c r="AT37" s="82"/>
      <c r="AU37" s="82"/>
      <c r="AV37" s="82"/>
      <c r="AW37" s="82"/>
    </row>
    <row r="38" spans="1:49" s="108" customFormat="1" ht="30" x14ac:dyDescent="0.2">
      <c r="A38" s="319">
        <f>'Bieu CKGN (ko in)'!A36</f>
        <v>1</v>
      </c>
      <c r="B38" s="245" t="str">
        <f>'Bieu CKGN (ko in)'!B36</f>
        <v>Mặt bằng hạ tầng kỹ thuật điểm ĐCĐC  Là Si, xã Tá Bạ</v>
      </c>
      <c r="C38" s="221" t="s">
        <v>144</v>
      </c>
      <c r="D38" s="245"/>
      <c r="E38" s="245"/>
      <c r="F38" s="222" t="str">
        <f>'Bieu CKGN (ko in)'!C36</f>
        <v>2048-31/10/18</v>
      </c>
      <c r="G38" s="320">
        <f>'Bieu CKGN (ko in)'!D36</f>
        <v>6997</v>
      </c>
      <c r="H38" s="327">
        <v>168.69800000000001</v>
      </c>
      <c r="I38" s="347">
        <f>6650+J38</f>
        <v>6650</v>
      </c>
      <c r="J38" s="233"/>
      <c r="K38" s="247">
        <v>168.69799999999998</v>
      </c>
      <c r="L38" s="247">
        <v>46.744</v>
      </c>
      <c r="M38" s="247"/>
      <c r="N38" s="247"/>
      <c r="O38" s="457">
        <v>168.69800000000001</v>
      </c>
      <c r="P38" s="247"/>
      <c r="Q38" s="233"/>
      <c r="R38" s="233"/>
      <c r="S38" s="321"/>
      <c r="T38" s="83"/>
      <c r="U38" s="83"/>
      <c r="V38" s="120" t="s">
        <v>125</v>
      </c>
      <c r="W38" s="135" t="s">
        <v>268</v>
      </c>
      <c r="X38" s="74"/>
      <c r="Y38" s="74"/>
      <c r="Z38" s="74"/>
      <c r="AA38" s="74"/>
      <c r="AB38" s="103">
        <f>1000</f>
        <v>1000</v>
      </c>
      <c r="AC38" s="386">
        <f>AA38+AB38</f>
        <v>1000</v>
      </c>
      <c r="AD38" s="386"/>
      <c r="AE38" s="386"/>
      <c r="AF38" s="386"/>
      <c r="AG38" s="103"/>
      <c r="AH38" s="380">
        <f t="shared" ref="AH38:AI40" si="18">H38-K38</f>
        <v>0</v>
      </c>
      <c r="AI38" s="380">
        <f t="shared" si="18"/>
        <v>6603.2560000000003</v>
      </c>
      <c r="AJ38" s="103"/>
      <c r="AK38" s="103"/>
      <c r="AL38" s="103"/>
      <c r="AM38" s="103"/>
      <c r="AN38" s="103"/>
      <c r="AO38" s="103"/>
      <c r="AP38" s="103"/>
      <c r="AQ38" s="103"/>
      <c r="AR38" s="74"/>
      <c r="AS38" s="74"/>
      <c r="AT38" s="74"/>
      <c r="AU38" s="74"/>
      <c r="AV38" s="74"/>
      <c r="AW38" s="74"/>
    </row>
    <row r="39" spans="1:49" s="108" customFormat="1" ht="30" x14ac:dyDescent="0.2">
      <c r="A39" s="319">
        <f>'Bieu CKGN (ko in)'!A37</f>
        <v>2</v>
      </c>
      <c r="B39" s="245" t="str">
        <f>'Bieu CKGN (ko in)'!B37</f>
        <v>Xây dựng phòng họp Huyện ủy, huyện Mường Tè</v>
      </c>
      <c r="C39" s="221" t="s">
        <v>140</v>
      </c>
      <c r="D39" s="245"/>
      <c r="E39" s="222" t="s">
        <v>161</v>
      </c>
      <c r="F39" s="222" t="str">
        <f>'Bieu CKGN (ko in)'!C37</f>
        <v>2824-18/10/19</v>
      </c>
      <c r="G39" s="320">
        <f>'Bieu CKGN (ko in)'!D37</f>
        <v>6800</v>
      </c>
      <c r="H39" s="327">
        <v>153.24</v>
      </c>
      <c r="I39" s="347">
        <f>6788+J39</f>
        <v>6788</v>
      </c>
      <c r="J39" s="233"/>
      <c r="K39" s="228">
        <v>141.511</v>
      </c>
      <c r="L39" s="225">
        <v>125.399</v>
      </c>
      <c r="M39" s="225"/>
      <c r="N39" s="225"/>
      <c r="O39" s="457">
        <v>153.24</v>
      </c>
      <c r="P39" s="225"/>
      <c r="Q39" s="233"/>
      <c r="R39" s="233"/>
      <c r="S39" s="321"/>
      <c r="T39" s="83"/>
      <c r="U39" s="83"/>
      <c r="V39" s="120" t="s">
        <v>125</v>
      </c>
      <c r="W39" s="135" t="s">
        <v>268</v>
      </c>
      <c r="X39" s="74"/>
      <c r="Y39" s="74"/>
      <c r="Z39" s="74"/>
      <c r="AA39" s="74"/>
      <c r="AB39" s="103"/>
      <c r="AC39" s="386"/>
      <c r="AD39" s="386"/>
      <c r="AE39" s="386"/>
      <c r="AF39" s="386"/>
      <c r="AG39" s="103"/>
      <c r="AH39" s="380">
        <f t="shared" si="18"/>
        <v>11.729000000000013</v>
      </c>
      <c r="AI39" s="380">
        <f t="shared" si="18"/>
        <v>6662.6009999999997</v>
      </c>
      <c r="AJ39" s="103"/>
      <c r="AK39" s="103"/>
      <c r="AL39" s="103"/>
      <c r="AM39" s="103"/>
      <c r="AN39" s="103"/>
      <c r="AO39" s="103"/>
      <c r="AP39" s="103"/>
      <c r="AQ39" s="103"/>
      <c r="AR39" s="74"/>
      <c r="AS39" s="74"/>
      <c r="AT39" s="74"/>
      <c r="AU39" s="74"/>
      <c r="AV39" s="74"/>
      <c r="AW39" s="74"/>
    </row>
    <row r="40" spans="1:49" s="108" customFormat="1" ht="75" x14ac:dyDescent="0.2">
      <c r="A40" s="319">
        <f>'Bieu CKGN (ko in)'!A38</f>
        <v>3</v>
      </c>
      <c r="B40" s="245" t="str">
        <f>'Bieu CKGN (ko in)'!B38</f>
        <v>Sắp xếp dân cư vùng thiên tai bản Pa Thoóng trên với bản Đầu Nậm Xả</v>
      </c>
      <c r="C40" s="221" t="s">
        <v>145</v>
      </c>
      <c r="D40" s="221" t="s">
        <v>150</v>
      </c>
      <c r="E40" s="222" t="s">
        <v>161</v>
      </c>
      <c r="F40" s="222" t="str">
        <f>'Bieu CKGN (ko in)'!C38</f>
        <v>2946a/31.10.19</v>
      </c>
      <c r="G40" s="320">
        <f>'Bieu CKGN (ko in)'!D38</f>
        <v>6950</v>
      </c>
      <c r="H40" s="327">
        <v>49</v>
      </c>
      <c r="I40" s="348">
        <f>6700+J40</f>
        <v>6700</v>
      </c>
      <c r="J40" s="233"/>
      <c r="K40" s="228">
        <v>49</v>
      </c>
      <c r="L40" s="228">
        <v>49</v>
      </c>
      <c r="M40" s="228"/>
      <c r="N40" s="228"/>
      <c r="O40" s="457">
        <v>49</v>
      </c>
      <c r="P40" s="228"/>
      <c r="Q40" s="233"/>
      <c r="R40" s="233"/>
      <c r="S40" s="321"/>
      <c r="T40" s="83"/>
      <c r="U40" s="83"/>
      <c r="V40" s="120" t="s">
        <v>125</v>
      </c>
      <c r="W40" s="135" t="s">
        <v>268</v>
      </c>
      <c r="X40" s="74"/>
      <c r="Y40" s="74"/>
      <c r="Z40" s="74"/>
      <c r="AA40" s="74"/>
      <c r="AB40" s="103"/>
      <c r="AC40" s="386"/>
      <c r="AD40" s="386"/>
      <c r="AE40" s="386"/>
      <c r="AF40" s="386"/>
      <c r="AG40" s="103"/>
      <c r="AH40" s="380">
        <f t="shared" si="18"/>
        <v>0</v>
      </c>
      <c r="AI40" s="380">
        <f t="shared" si="18"/>
        <v>6651</v>
      </c>
      <c r="AJ40" s="103"/>
      <c r="AK40" s="103"/>
      <c r="AL40" s="103"/>
      <c r="AM40" s="103"/>
      <c r="AN40" s="103"/>
      <c r="AO40" s="103"/>
      <c r="AP40" s="103"/>
      <c r="AQ40" s="103"/>
      <c r="AR40" s="74"/>
      <c r="AS40" s="74"/>
      <c r="AT40" s="74"/>
      <c r="AU40" s="74"/>
      <c r="AV40" s="74"/>
      <c r="AW40" s="74"/>
    </row>
    <row r="41" spans="1:49" s="110" customFormat="1" ht="15" x14ac:dyDescent="0.2">
      <c r="A41" s="311" t="s">
        <v>36</v>
      </c>
      <c r="B41" s="312" t="s">
        <v>445</v>
      </c>
      <c r="C41" s="312"/>
      <c r="D41" s="312"/>
      <c r="E41" s="312"/>
      <c r="F41" s="207"/>
      <c r="G41" s="316">
        <f>SUM(G42:G49)</f>
        <v>31350</v>
      </c>
      <c r="H41" s="316">
        <f t="shared" ref="H41:R41" si="19">SUM(H42:H49)</f>
        <v>5432.5780000000004</v>
      </c>
      <c r="I41" s="343">
        <f>SUM(I42:I49)</f>
        <v>30658.495999999999</v>
      </c>
      <c r="J41" s="343">
        <f t="shared" si="19"/>
        <v>0</v>
      </c>
      <c r="K41" s="343">
        <f t="shared" si="19"/>
        <v>5326.7350000000006</v>
      </c>
      <c r="L41" s="343">
        <f t="shared" si="19"/>
        <v>5166.5739999999996</v>
      </c>
      <c r="M41" s="343">
        <f t="shared" si="19"/>
        <v>0</v>
      </c>
      <c r="N41" s="343">
        <f t="shared" si="19"/>
        <v>0</v>
      </c>
      <c r="O41" s="343">
        <f t="shared" si="19"/>
        <v>5432.5780000000004</v>
      </c>
      <c r="P41" s="343">
        <f t="shared" si="19"/>
        <v>0</v>
      </c>
      <c r="Q41" s="343"/>
      <c r="R41" s="343">
        <f t="shared" si="19"/>
        <v>0</v>
      </c>
      <c r="S41" s="315"/>
      <c r="T41" s="131"/>
      <c r="U41" s="131"/>
      <c r="V41" s="121"/>
      <c r="W41" s="82"/>
      <c r="X41" s="82"/>
      <c r="Y41" s="82"/>
      <c r="Z41" s="82"/>
      <c r="AA41" s="82"/>
      <c r="AB41" s="112"/>
      <c r="AC41" s="388"/>
      <c r="AD41" s="388"/>
      <c r="AE41" s="388"/>
      <c r="AF41" s="388"/>
      <c r="AG41" s="112"/>
      <c r="AH41" s="380"/>
      <c r="AI41" s="380"/>
      <c r="AJ41" s="112"/>
      <c r="AK41" s="112"/>
      <c r="AL41" s="112"/>
      <c r="AM41" s="112"/>
      <c r="AN41" s="112"/>
      <c r="AO41" s="112"/>
      <c r="AP41" s="112"/>
      <c r="AQ41" s="112"/>
      <c r="AR41" s="82"/>
      <c r="AS41" s="82"/>
      <c r="AT41" s="82"/>
      <c r="AU41" s="82"/>
      <c r="AV41" s="82"/>
      <c r="AW41" s="82"/>
    </row>
    <row r="42" spans="1:49" ht="75" x14ac:dyDescent="0.2">
      <c r="A42" s="319">
        <f>'Bieu CKGN (ko in)'!A40</f>
        <v>1</v>
      </c>
      <c r="B42" s="245" t="str">
        <f>'Bieu CKGN (ko in)'!B40</f>
        <v>Xây dựng bổ sung trường PTDTBT TH, THCS xã Can Hồ</v>
      </c>
      <c r="C42" s="221" t="s">
        <v>146</v>
      </c>
      <c r="D42" s="221" t="s">
        <v>151</v>
      </c>
      <c r="E42" s="222" t="s">
        <v>162</v>
      </c>
      <c r="F42" s="222" t="str">
        <f>'Bieu CKGN (ko in)'!C40</f>
        <v>3557-31/12/2020</v>
      </c>
      <c r="G42" s="320">
        <f>'Bieu CKGN (ko in)'!D40</f>
        <v>6000</v>
      </c>
      <c r="H42" s="327">
        <v>1057.4949999999999</v>
      </c>
      <c r="I42" s="233">
        <f>5980.496+J42</f>
        <v>5980.4960000000001</v>
      </c>
      <c r="J42" s="233"/>
      <c r="K42" s="228">
        <v>1057.232</v>
      </c>
      <c r="L42" s="228">
        <v>1057.232</v>
      </c>
      <c r="M42" s="228"/>
      <c r="N42" s="228"/>
      <c r="O42" s="228">
        <v>1057.4949999999999</v>
      </c>
      <c r="P42" s="228"/>
      <c r="Q42" s="233"/>
      <c r="R42" s="247"/>
      <c r="S42" s="321"/>
      <c r="T42" s="83"/>
      <c r="U42" s="83"/>
      <c r="V42" s="120" t="s">
        <v>125</v>
      </c>
      <c r="W42" s="135" t="s">
        <v>268</v>
      </c>
      <c r="AH42" s="380">
        <f t="shared" ref="AH42:AI49" si="20">H42-K42</f>
        <v>0.26299999999991996</v>
      </c>
      <c r="AI42" s="380">
        <f t="shared" si="20"/>
        <v>4923.2640000000001</v>
      </c>
    </row>
    <row r="43" spans="1:49" ht="75" x14ac:dyDescent="0.2">
      <c r="A43" s="319">
        <f>'Bieu CKGN (ko in)'!A41</f>
        <v>2</v>
      </c>
      <c r="B43" s="245" t="str">
        <f>'Bieu CKGN (ko in)'!B41</f>
        <v>Nhà hiệu bộ, phòng học chức năng trường THCS Thu Lũm</v>
      </c>
      <c r="C43" s="221" t="s">
        <v>143</v>
      </c>
      <c r="D43" s="221" t="s">
        <v>152</v>
      </c>
      <c r="E43" s="222" t="s">
        <v>162</v>
      </c>
      <c r="F43" s="222" t="str">
        <f>'Bieu CKGN (ko in)'!C41</f>
        <v>3559-31/12/2020</v>
      </c>
      <c r="G43" s="320">
        <f>'Bieu CKGN (ko in)'!D41</f>
        <v>6500</v>
      </c>
      <c r="H43" s="327">
        <v>1296.989</v>
      </c>
      <c r="I43" s="233">
        <f>6497+J43</f>
        <v>6497</v>
      </c>
      <c r="J43" s="233"/>
      <c r="K43" s="228">
        <v>1296.9880000000001</v>
      </c>
      <c r="L43" s="228">
        <v>1296.9880000000001</v>
      </c>
      <c r="M43" s="228"/>
      <c r="N43" s="228"/>
      <c r="O43" s="228">
        <v>1296.989</v>
      </c>
      <c r="P43" s="228"/>
      <c r="Q43" s="233"/>
      <c r="R43" s="233"/>
      <c r="S43" s="321"/>
      <c r="T43" s="83"/>
      <c r="U43" s="83"/>
      <c r="V43" s="120" t="s">
        <v>125</v>
      </c>
      <c r="W43" s="135" t="s">
        <v>268</v>
      </c>
      <c r="X43" s="136"/>
      <c r="AH43" s="380">
        <f t="shared" si="20"/>
        <v>9.9999999997635314E-4</v>
      </c>
      <c r="AI43" s="380">
        <f t="shared" si="20"/>
        <v>5200.0119999999997</v>
      </c>
    </row>
    <row r="44" spans="1:49" ht="60" x14ac:dyDescent="0.2">
      <c r="A44" s="319">
        <f>'Bieu CKGN (ko in)'!A42</f>
        <v>3</v>
      </c>
      <c r="B44" s="245" t="str">
        <f>'Bieu CKGN (ko in)'!B42</f>
        <v>Phòng học chức năng trường TH, THCS Bum Nưa</v>
      </c>
      <c r="C44" s="221" t="s">
        <v>147</v>
      </c>
      <c r="D44" s="221" t="s">
        <v>153</v>
      </c>
      <c r="E44" s="222" t="s">
        <v>162</v>
      </c>
      <c r="F44" s="222" t="str">
        <f>'Bieu CKGN (ko in)'!C42</f>
        <v>3558-31/12/2020</v>
      </c>
      <c r="G44" s="320">
        <f>'Bieu CKGN (ko in)'!D42</f>
        <v>4200</v>
      </c>
      <c r="H44" s="327">
        <v>832.31899999999996</v>
      </c>
      <c r="I44" s="233">
        <f>4196+J44</f>
        <v>4196</v>
      </c>
      <c r="J44" s="233"/>
      <c r="K44" s="228">
        <v>827.31799999999998</v>
      </c>
      <c r="L44" s="228">
        <v>827.31799999999998</v>
      </c>
      <c r="M44" s="228"/>
      <c r="N44" s="228"/>
      <c r="O44" s="228">
        <v>832.31899999999996</v>
      </c>
      <c r="P44" s="228"/>
      <c r="Q44" s="233"/>
      <c r="R44" s="233"/>
      <c r="S44" s="321"/>
      <c r="T44" s="83"/>
      <c r="U44" s="83"/>
      <c r="V44" s="120" t="s">
        <v>125</v>
      </c>
      <c r="W44" s="135" t="s">
        <v>268</v>
      </c>
      <c r="X44" s="136"/>
      <c r="AH44" s="380">
        <f t="shared" si="20"/>
        <v>5.0009999999999764</v>
      </c>
      <c r="AI44" s="380">
        <f t="shared" si="20"/>
        <v>3368.6819999999998</v>
      </c>
    </row>
    <row r="45" spans="1:49" ht="30" x14ac:dyDescent="0.2">
      <c r="A45" s="319">
        <f>'Bieu CKGN (ko in)'!A43</f>
        <v>4</v>
      </c>
      <c r="B45" s="245" t="str">
        <f>'Bieu CKGN (ko in)'!B43</f>
        <v>Sửa chữa nhà lớp học, nhà bán trú và các HMPT trường THCS xã Mù Cả</v>
      </c>
      <c r="C45" s="222" t="s">
        <v>148</v>
      </c>
      <c r="D45" s="245"/>
      <c r="E45" s="222" t="s">
        <v>162</v>
      </c>
      <c r="F45" s="222" t="str">
        <f>'Bieu CKGN (ko in)'!C43</f>
        <v>3561-31/12/2020</v>
      </c>
      <c r="G45" s="320">
        <f>'Bieu CKGN (ko in)'!D43</f>
        <v>2050</v>
      </c>
      <c r="H45" s="327">
        <v>380</v>
      </c>
      <c r="I45" s="233">
        <f>1800+J45</f>
        <v>1800</v>
      </c>
      <c r="J45" s="233"/>
      <c r="K45" s="228">
        <v>303.88099999999997</v>
      </c>
      <c r="L45" s="228">
        <v>303.88099999999997</v>
      </c>
      <c r="M45" s="228"/>
      <c r="N45" s="228"/>
      <c r="O45" s="228">
        <v>380</v>
      </c>
      <c r="P45" s="228"/>
      <c r="Q45" s="233"/>
      <c r="R45" s="233"/>
      <c r="S45" s="321"/>
      <c r="T45" s="83"/>
      <c r="U45" s="83"/>
      <c r="V45" s="120" t="s">
        <v>125</v>
      </c>
      <c r="W45" s="135" t="s">
        <v>403</v>
      </c>
      <c r="AH45" s="380">
        <f t="shared" si="20"/>
        <v>76.119000000000028</v>
      </c>
      <c r="AI45" s="380">
        <f t="shared" si="20"/>
        <v>1496.1190000000001</v>
      </c>
    </row>
    <row r="46" spans="1:49" ht="30" x14ac:dyDescent="0.2">
      <c r="A46" s="319">
        <f>'Bieu CKGN (ko in)'!A44</f>
        <v>5</v>
      </c>
      <c r="B46" s="245" t="str">
        <f>'Bieu CKGN (ko in)'!B44</f>
        <v>Kè chống sạt bảo vệ trường TH, THCS, xã Tá Bạ</v>
      </c>
      <c r="C46" s="221" t="s">
        <v>144</v>
      </c>
      <c r="D46" s="221" t="s">
        <v>154</v>
      </c>
      <c r="E46" s="222" t="s">
        <v>162</v>
      </c>
      <c r="F46" s="222" t="str">
        <f>'Bieu CKGN (ko in)'!C44</f>
        <v>3491-29/12/2020</v>
      </c>
      <c r="G46" s="320">
        <f>'Bieu CKGN (ko in)'!D44</f>
        <v>2100</v>
      </c>
      <c r="H46" s="327">
        <v>312.55</v>
      </c>
      <c r="I46" s="233">
        <f>2084+J46</f>
        <v>2084</v>
      </c>
      <c r="J46" s="233"/>
      <c r="K46" s="228">
        <v>311.673</v>
      </c>
      <c r="L46" s="228">
        <v>311.673</v>
      </c>
      <c r="M46" s="228"/>
      <c r="N46" s="228"/>
      <c r="O46" s="228">
        <v>312.55</v>
      </c>
      <c r="P46" s="228"/>
      <c r="Q46" s="233"/>
      <c r="R46" s="233"/>
      <c r="S46" s="321"/>
      <c r="T46" s="83"/>
      <c r="U46" s="83"/>
      <c r="V46" s="120" t="s">
        <v>125</v>
      </c>
      <c r="W46" s="135" t="s">
        <v>268</v>
      </c>
      <c r="AH46" s="380">
        <f t="shared" si="20"/>
        <v>0.87700000000000955</v>
      </c>
      <c r="AI46" s="380">
        <f t="shared" si="20"/>
        <v>1772.327</v>
      </c>
    </row>
    <row r="47" spans="1:49" ht="30" x14ac:dyDescent="0.2">
      <c r="A47" s="319">
        <f>'Bieu CKGN (ko in)'!A45</f>
        <v>6</v>
      </c>
      <c r="B47" s="245" t="str">
        <f>'Bieu CKGN (ko in)'!B45</f>
        <v>Thủy lợi Nhù Cư Ló Cá, xã Thu Lũm</v>
      </c>
      <c r="C47" s="221" t="s">
        <v>143</v>
      </c>
      <c r="D47" s="221" t="s">
        <v>155</v>
      </c>
      <c r="E47" s="222" t="s">
        <v>162</v>
      </c>
      <c r="F47" s="222" t="str">
        <f>'Bieu CKGN (ko in)'!C45</f>
        <v>3552-31/12/2020</v>
      </c>
      <c r="G47" s="320">
        <f>'Bieu CKGN (ko in)'!D45</f>
        <v>3500</v>
      </c>
      <c r="H47" s="327">
        <v>570.82799999999997</v>
      </c>
      <c r="I47" s="233">
        <f>3449+J47</f>
        <v>3449</v>
      </c>
      <c r="J47" s="233"/>
      <c r="K47" s="228">
        <v>547.24699999999996</v>
      </c>
      <c r="L47" s="228">
        <v>487.93700000000001</v>
      </c>
      <c r="M47" s="228"/>
      <c r="N47" s="228"/>
      <c r="O47" s="228">
        <v>570.82799999999997</v>
      </c>
      <c r="P47" s="228"/>
      <c r="Q47" s="233"/>
      <c r="R47" s="233"/>
      <c r="S47" s="321"/>
      <c r="T47" s="83"/>
      <c r="U47" s="83"/>
      <c r="V47" s="120" t="s">
        <v>125</v>
      </c>
      <c r="W47" s="135" t="s">
        <v>268</v>
      </c>
      <c r="X47" s="136"/>
      <c r="AH47" s="380">
        <f t="shared" si="20"/>
        <v>23.581000000000017</v>
      </c>
      <c r="AI47" s="380">
        <f t="shared" si="20"/>
        <v>2961.0630000000001</v>
      </c>
    </row>
    <row r="48" spans="1:49" ht="30" x14ac:dyDescent="0.2">
      <c r="A48" s="319">
        <f>'Bieu CKGN (ko in)'!A46</f>
        <v>7</v>
      </c>
      <c r="B48" s="245" t="str">
        <f>'Bieu CKGN (ko in)'!B46</f>
        <v>Thủy lợi Phu Khà Ló Cá, xã Thu Lũm</v>
      </c>
      <c r="C48" s="221" t="s">
        <v>143</v>
      </c>
      <c r="D48" s="221" t="s">
        <v>156</v>
      </c>
      <c r="E48" s="222" t="s">
        <v>162</v>
      </c>
      <c r="F48" s="222" t="str">
        <f>'Bieu CKGN (ko in)'!C46</f>
        <v>3554-31/12/2020</v>
      </c>
      <c r="G48" s="320">
        <f>'Bieu CKGN (ko in)'!D46</f>
        <v>3600</v>
      </c>
      <c r="H48" s="327">
        <v>643.56299999999999</v>
      </c>
      <c r="I48" s="233">
        <f>3563+J48</f>
        <v>3563</v>
      </c>
      <c r="J48" s="233"/>
      <c r="K48" s="228">
        <v>643.56299999999999</v>
      </c>
      <c r="L48" s="228">
        <v>542.71199999999999</v>
      </c>
      <c r="M48" s="228"/>
      <c r="N48" s="228"/>
      <c r="O48" s="228">
        <v>643.56299999999999</v>
      </c>
      <c r="P48" s="228"/>
      <c r="Q48" s="233"/>
      <c r="R48" s="233"/>
      <c r="S48" s="321"/>
      <c r="T48" s="83"/>
      <c r="U48" s="83"/>
      <c r="V48" s="120" t="s">
        <v>125</v>
      </c>
      <c r="W48" s="135" t="s">
        <v>268</v>
      </c>
      <c r="AH48" s="380">
        <f t="shared" si="20"/>
        <v>0</v>
      </c>
      <c r="AI48" s="380">
        <f t="shared" si="20"/>
        <v>3020.288</v>
      </c>
    </row>
    <row r="49" spans="1:43" ht="30" x14ac:dyDescent="0.2">
      <c r="A49" s="319">
        <f>'Bieu CKGN (ko in)'!A47</f>
        <v>8</v>
      </c>
      <c r="B49" s="245" t="str">
        <f>'Bieu CKGN (ko in)'!B47</f>
        <v>Nâng cấp thủy lợi Nậm Dính, xã Tà Tổng</v>
      </c>
      <c r="C49" s="221" t="s">
        <v>137</v>
      </c>
      <c r="D49" s="221" t="s">
        <v>157</v>
      </c>
      <c r="E49" s="222" t="s">
        <v>162</v>
      </c>
      <c r="F49" s="222" t="str">
        <f>'Bieu CKGN (ko in)'!C47</f>
        <v>3553-31/12/2020</v>
      </c>
      <c r="G49" s="320">
        <f>'Bieu CKGN (ko in)'!D47</f>
        <v>3400</v>
      </c>
      <c r="H49" s="327">
        <v>338.834</v>
      </c>
      <c r="I49" s="233">
        <f>3089+J49</f>
        <v>3089</v>
      </c>
      <c r="J49" s="233"/>
      <c r="K49" s="228">
        <v>338.83300000000003</v>
      </c>
      <c r="L49" s="228">
        <v>338.83300000000003</v>
      </c>
      <c r="M49" s="228"/>
      <c r="N49" s="228"/>
      <c r="O49" s="228">
        <v>338.834</v>
      </c>
      <c r="P49" s="228"/>
      <c r="Q49" s="233"/>
      <c r="R49" s="233"/>
      <c r="S49" s="321"/>
      <c r="T49" s="83"/>
      <c r="U49" s="83"/>
      <c r="V49" s="120" t="s">
        <v>125</v>
      </c>
      <c r="W49" s="135" t="s">
        <v>268</v>
      </c>
      <c r="AH49" s="380">
        <f t="shared" si="20"/>
        <v>9.9999999997635314E-4</v>
      </c>
      <c r="AI49" s="380">
        <f t="shared" si="20"/>
        <v>2750.1669999999999</v>
      </c>
    </row>
    <row r="50" spans="1:43" s="82" customFormat="1" ht="15" x14ac:dyDescent="0.2">
      <c r="A50" s="311" t="s">
        <v>163</v>
      </c>
      <c r="B50" s="662" t="s">
        <v>416</v>
      </c>
      <c r="C50" s="312"/>
      <c r="D50" s="312"/>
      <c r="E50" s="312"/>
      <c r="F50" s="263"/>
      <c r="G50" s="316">
        <f>SUM(G51:G53)</f>
        <v>15450</v>
      </c>
      <c r="H50" s="316">
        <f t="shared" ref="H50:R50" si="21">SUM(H51:H53)</f>
        <v>8550.2910000000011</v>
      </c>
      <c r="I50" s="316">
        <f t="shared" si="21"/>
        <v>13704.089</v>
      </c>
      <c r="J50" s="316">
        <f t="shared" si="21"/>
        <v>0</v>
      </c>
      <c r="K50" s="316">
        <f t="shared" si="21"/>
        <v>6100</v>
      </c>
      <c r="L50" s="316">
        <f t="shared" si="21"/>
        <v>6100</v>
      </c>
      <c r="M50" s="316">
        <f t="shared" si="21"/>
        <v>0</v>
      </c>
      <c r="N50" s="316">
        <f t="shared" si="21"/>
        <v>0</v>
      </c>
      <c r="O50" s="316">
        <f t="shared" si="21"/>
        <v>8550.2910000000011</v>
      </c>
      <c r="P50" s="316">
        <f t="shared" si="21"/>
        <v>0</v>
      </c>
      <c r="Q50" s="379">
        <f>K50/H50*100</f>
        <v>71.342601088079917</v>
      </c>
      <c r="R50" s="316">
        <f t="shared" si="21"/>
        <v>2199.7089999999998</v>
      </c>
      <c r="S50" s="315"/>
      <c r="T50" s="131"/>
      <c r="U50" s="131"/>
      <c r="V50" s="121"/>
      <c r="AB50" s="112"/>
      <c r="AC50" s="112"/>
      <c r="AD50" s="112"/>
      <c r="AE50" s="112"/>
      <c r="AF50" s="112"/>
      <c r="AG50" s="112"/>
      <c r="AH50" s="380"/>
      <c r="AI50" s="380"/>
      <c r="AJ50" s="112"/>
      <c r="AK50" s="112"/>
      <c r="AL50" s="112"/>
      <c r="AM50" s="112"/>
      <c r="AN50" s="112"/>
      <c r="AO50" s="112"/>
      <c r="AP50" s="112"/>
      <c r="AQ50" s="112"/>
    </row>
    <row r="51" spans="1:43" ht="30" x14ac:dyDescent="0.2">
      <c r="A51" s="319">
        <f>'Bieu CKGN (ko in)'!A50</f>
        <v>1</v>
      </c>
      <c r="B51" s="245" t="str">
        <f>'Bieu CKGN (ko in)'!B50</f>
        <v>Trường mầm non xã Ka Lăng, huyện Mường Tè (Hạng mục phụ trợ)</v>
      </c>
      <c r="C51" s="221" t="s">
        <v>149</v>
      </c>
      <c r="D51" s="245"/>
      <c r="E51" s="222">
        <v>2022</v>
      </c>
      <c r="F51" s="222" t="str">
        <f>'Bieu CKGN (ko in)'!C50</f>
        <v>2225-15/12/2021</v>
      </c>
      <c r="G51" s="320">
        <f>'Bieu CKGN (ko in)'!D50</f>
        <v>2500</v>
      </c>
      <c r="H51" s="320">
        <v>1350.2909999999999</v>
      </c>
      <c r="I51" s="233">
        <v>1710.0889999999999</v>
      </c>
      <c r="J51" s="233"/>
      <c r="K51" s="326"/>
      <c r="L51" s="228"/>
      <c r="M51" s="228"/>
      <c r="N51" s="228"/>
      <c r="O51" s="320">
        <v>1350.2909999999999</v>
      </c>
      <c r="P51" s="228"/>
      <c r="Q51" s="233"/>
      <c r="R51" s="233">
        <f>G51-(O51+900)</f>
        <v>249.70899999999983</v>
      </c>
      <c r="S51" s="321"/>
      <c r="T51" s="83"/>
      <c r="U51" s="83"/>
      <c r="V51" s="120" t="s">
        <v>126</v>
      </c>
      <c r="W51" s="135" t="s">
        <v>268</v>
      </c>
      <c r="X51" s="74">
        <v>1085</v>
      </c>
      <c r="Z51" s="77">
        <f>X51-J51</f>
        <v>1085</v>
      </c>
      <c r="AA51" s="74">
        <v>900</v>
      </c>
      <c r="AB51" s="389">
        <f>AA51-K51</f>
        <v>900</v>
      </c>
      <c r="AH51" s="380">
        <f t="shared" ref="AH51:AI53" si="22">H51-K51</f>
        <v>1350.2909999999999</v>
      </c>
      <c r="AI51" s="380">
        <f t="shared" si="22"/>
        <v>1710.0889999999999</v>
      </c>
    </row>
    <row r="52" spans="1:43" ht="30" x14ac:dyDescent="0.2">
      <c r="A52" s="319">
        <f>'Bieu CKGN (ko in)'!A51</f>
        <v>2</v>
      </c>
      <c r="B52" s="245" t="str">
        <f>'Bieu CKGN (ko in)'!B51</f>
        <v>Phòng họp trực tuyến Huyện ủy, huyện Mường Tè (GĐII)</v>
      </c>
      <c r="C52" s="221" t="s">
        <v>140</v>
      </c>
      <c r="D52" s="245"/>
      <c r="E52" s="222">
        <v>2022</v>
      </c>
      <c r="F52" s="222" t="str">
        <f>'Bieu CKGN (ko in)'!C51</f>
        <v>2224-15/12/2021</v>
      </c>
      <c r="G52" s="320">
        <f>'Bieu CKGN (ko in)'!D51</f>
        <v>6950</v>
      </c>
      <c r="H52" s="320">
        <v>3900</v>
      </c>
      <c r="I52" s="233">
        <v>6000</v>
      </c>
      <c r="J52" s="233"/>
      <c r="K52" s="326">
        <v>2800</v>
      </c>
      <c r="L52" s="228">
        <v>2800</v>
      </c>
      <c r="M52" s="228"/>
      <c r="N52" s="228"/>
      <c r="O52" s="320">
        <v>3900</v>
      </c>
      <c r="P52" s="228"/>
      <c r="Q52" s="233"/>
      <c r="R52" s="233">
        <f>G52-(O52+2000)</f>
        <v>1050</v>
      </c>
      <c r="S52" s="321"/>
      <c r="T52" s="83"/>
      <c r="U52" s="83"/>
      <c r="V52" s="120" t="s">
        <v>126</v>
      </c>
      <c r="W52" s="135" t="s">
        <v>268</v>
      </c>
      <c r="X52" s="77">
        <v>2200</v>
      </c>
      <c r="AA52" s="74">
        <v>1843.35</v>
      </c>
      <c r="AH52" s="380">
        <f t="shared" si="22"/>
        <v>1100</v>
      </c>
      <c r="AI52" s="380">
        <f t="shared" si="22"/>
        <v>3200</v>
      </c>
    </row>
    <row r="53" spans="1:43" ht="30" x14ac:dyDescent="0.2">
      <c r="A53" s="319">
        <f>'Bieu CKGN (ko in)'!A52</f>
        <v>3</v>
      </c>
      <c r="B53" s="245" t="str">
        <f>'Bieu CKGN (ko in)'!B52</f>
        <v>Nhà đa năng trường THCS thị trấn, huyện Mường Tè</v>
      </c>
      <c r="C53" s="221" t="s">
        <v>140</v>
      </c>
      <c r="D53" s="245"/>
      <c r="E53" s="222">
        <v>2022</v>
      </c>
      <c r="F53" s="222" t="str">
        <f>'Bieu CKGN (ko in)'!C52</f>
        <v>2223-15/12/2021</v>
      </c>
      <c r="G53" s="320">
        <f>'Bieu CKGN (ko in)'!D52</f>
        <v>6000</v>
      </c>
      <c r="H53" s="320">
        <v>3300</v>
      </c>
      <c r="I53" s="233">
        <f>5300+694</f>
        <v>5994</v>
      </c>
      <c r="J53" s="233"/>
      <c r="K53" s="326">
        <v>3300</v>
      </c>
      <c r="L53" s="228">
        <v>3300</v>
      </c>
      <c r="M53" s="228"/>
      <c r="N53" s="228"/>
      <c r="O53" s="320">
        <v>3300</v>
      </c>
      <c r="P53" s="228"/>
      <c r="Q53" s="233"/>
      <c r="R53" s="233">
        <f>G53-(O53+1800)</f>
        <v>900</v>
      </c>
      <c r="S53" s="321"/>
      <c r="T53" s="83"/>
      <c r="U53" s="83"/>
      <c r="V53" s="120" t="s">
        <v>126</v>
      </c>
      <c r="W53" s="135" t="s">
        <v>268</v>
      </c>
      <c r="X53" s="77">
        <v>1800</v>
      </c>
      <c r="Z53" s="145">
        <v>1843.347</v>
      </c>
      <c r="AA53" s="77">
        <f>X53-Z53</f>
        <v>-43.34699999999998</v>
      </c>
      <c r="AH53" s="380">
        <f t="shared" si="22"/>
        <v>0</v>
      </c>
      <c r="AI53" s="380">
        <f t="shared" si="22"/>
        <v>2694</v>
      </c>
    </row>
    <row r="54" spans="1:43" ht="15" x14ac:dyDescent="0.2">
      <c r="A54" s="311" t="s">
        <v>585</v>
      </c>
      <c r="B54" s="662" t="s">
        <v>417</v>
      </c>
      <c r="C54" s="221"/>
      <c r="D54" s="245"/>
      <c r="E54" s="222"/>
      <c r="F54" s="222"/>
      <c r="G54" s="316">
        <f>SUM(G55:G60)</f>
        <v>28820</v>
      </c>
      <c r="H54" s="316">
        <f t="shared" ref="H54:R54" si="23">SUM(H55:H60)</f>
        <v>11730</v>
      </c>
      <c r="I54" s="316">
        <f t="shared" si="23"/>
        <v>11500</v>
      </c>
      <c r="J54" s="316">
        <f t="shared" si="23"/>
        <v>740</v>
      </c>
      <c r="K54" s="316">
        <f t="shared" si="23"/>
        <v>10047.215</v>
      </c>
      <c r="L54" s="316">
        <f t="shared" si="23"/>
        <v>8497.2150000000001</v>
      </c>
      <c r="M54" s="316">
        <f t="shared" si="23"/>
        <v>0</v>
      </c>
      <c r="N54" s="316">
        <f t="shared" si="23"/>
        <v>0</v>
      </c>
      <c r="O54" s="316">
        <f t="shared" si="23"/>
        <v>11730</v>
      </c>
      <c r="P54" s="316">
        <f t="shared" si="23"/>
        <v>0</v>
      </c>
      <c r="Q54" s="233"/>
      <c r="R54" s="316">
        <f t="shared" si="23"/>
        <v>12971.592000000001</v>
      </c>
      <c r="S54" s="321"/>
      <c r="T54" s="83"/>
      <c r="U54" s="83"/>
      <c r="W54" s="135"/>
      <c r="X54" s="77"/>
      <c r="Z54" s="145"/>
      <c r="AA54" s="77"/>
      <c r="AH54" s="380"/>
      <c r="AI54" s="380"/>
    </row>
    <row r="55" spans="1:43" ht="30" x14ac:dyDescent="0.2">
      <c r="A55" s="319">
        <v>1</v>
      </c>
      <c r="B55" s="245" t="str">
        <f>'Bieu CKGN (ko in)'!B53</f>
        <v>Hạ tầng đô thị, điện chiếu sáng thị trấn Mường Tè, huyện Mường Tè</v>
      </c>
      <c r="C55" s="221" t="s">
        <v>140</v>
      </c>
      <c r="D55" s="245"/>
      <c r="E55" s="222">
        <v>2022</v>
      </c>
      <c r="F55" s="222" t="str">
        <f>'Bieu CKGN (ko in)'!C53</f>
        <v>2207-10/12/2021</v>
      </c>
      <c r="G55" s="320">
        <f>'Bieu CKGN (ko in)'!D53</f>
        <v>20000</v>
      </c>
      <c r="H55" s="320">
        <v>9000</v>
      </c>
      <c r="I55" s="233">
        <v>10150</v>
      </c>
      <c r="J55" s="233">
        <v>450</v>
      </c>
      <c r="K55" s="233">
        <v>9000</v>
      </c>
      <c r="L55" s="228">
        <v>7450</v>
      </c>
      <c r="M55" s="228"/>
      <c r="N55" s="228"/>
      <c r="O55" s="320">
        <v>9000</v>
      </c>
      <c r="P55" s="228"/>
      <c r="Q55" s="233"/>
      <c r="R55" s="233">
        <f>G55-(O55+2000)</f>
        <v>9000</v>
      </c>
      <c r="S55" s="321"/>
      <c r="T55" s="83"/>
      <c r="U55" s="83"/>
      <c r="V55" s="120" t="s">
        <v>122</v>
      </c>
      <c r="W55" s="135" t="s">
        <v>268</v>
      </c>
      <c r="X55" s="137"/>
      <c r="AA55" s="74">
        <v>1463.46</v>
      </c>
      <c r="AH55" s="380">
        <f>H55-K55</f>
        <v>0</v>
      </c>
      <c r="AI55" s="380">
        <f>I55-L55</f>
        <v>2700</v>
      </c>
    </row>
    <row r="56" spans="1:43" ht="60" x14ac:dyDescent="0.2">
      <c r="A56" s="319">
        <v>2</v>
      </c>
      <c r="B56" s="426" t="s">
        <v>446</v>
      </c>
      <c r="C56" s="221" t="s">
        <v>226</v>
      </c>
      <c r="D56" s="427" t="s">
        <v>449</v>
      </c>
      <c r="E56" s="427" t="s">
        <v>179</v>
      </c>
      <c r="F56" s="222" t="s">
        <v>448</v>
      </c>
      <c r="G56" s="320">
        <v>5000</v>
      </c>
      <c r="H56" s="320">
        <v>1600</v>
      </c>
      <c r="I56" s="233">
        <v>240</v>
      </c>
      <c r="J56" s="233">
        <v>90</v>
      </c>
      <c r="K56" s="233">
        <f t="shared" ref="K56" si="24">L56</f>
        <v>0</v>
      </c>
      <c r="L56" s="247"/>
      <c r="M56" s="247"/>
      <c r="N56" s="247"/>
      <c r="O56" s="320">
        <v>1600</v>
      </c>
      <c r="P56" s="247"/>
      <c r="Q56" s="233"/>
      <c r="R56" s="233">
        <f>G56*80%-(O56+128.408)</f>
        <v>2271.5920000000001</v>
      </c>
      <c r="S56" s="321"/>
      <c r="T56" s="83"/>
      <c r="U56" s="83"/>
      <c r="V56" s="120" t="s">
        <v>122</v>
      </c>
      <c r="W56" s="135" t="s">
        <v>268</v>
      </c>
      <c r="X56" s="137"/>
      <c r="AH56" s="380"/>
      <c r="AI56" s="380"/>
    </row>
    <row r="57" spans="1:43" ht="30" x14ac:dyDescent="0.2">
      <c r="A57" s="319">
        <v>3</v>
      </c>
      <c r="B57" s="426" t="s">
        <v>406</v>
      </c>
      <c r="C57" s="221" t="s">
        <v>141</v>
      </c>
      <c r="D57" s="427" t="s">
        <v>450</v>
      </c>
      <c r="E57" s="427" t="s">
        <v>179</v>
      </c>
      <c r="F57" s="222" t="s">
        <v>407</v>
      </c>
      <c r="G57" s="320">
        <v>1800</v>
      </c>
      <c r="H57" s="320">
        <v>900</v>
      </c>
      <c r="I57" s="233">
        <v>825</v>
      </c>
      <c r="J57" s="233">
        <v>200</v>
      </c>
      <c r="K57" s="247">
        <v>817.21500000000003</v>
      </c>
      <c r="L57" s="247">
        <v>817.21500000000003</v>
      </c>
      <c r="M57" s="247"/>
      <c r="N57" s="247"/>
      <c r="O57" s="320">
        <v>900</v>
      </c>
      <c r="P57" s="247"/>
      <c r="Q57" s="233"/>
      <c r="R57" s="233">
        <f>G57*80%-(O57+100)</f>
        <v>440</v>
      </c>
      <c r="S57" s="321"/>
      <c r="T57" s="83"/>
      <c r="U57" s="83"/>
      <c r="V57" s="120" t="s">
        <v>122</v>
      </c>
      <c r="W57" s="135" t="s">
        <v>268</v>
      </c>
      <c r="X57" s="137"/>
      <c r="AH57" s="380"/>
      <c r="AI57" s="380"/>
    </row>
    <row r="58" spans="1:43" ht="45" x14ac:dyDescent="0.2">
      <c r="A58" s="319">
        <v>4</v>
      </c>
      <c r="B58" s="426" t="s">
        <v>447</v>
      </c>
      <c r="C58" s="221" t="s">
        <v>226</v>
      </c>
      <c r="D58" s="427" t="s">
        <v>450</v>
      </c>
      <c r="E58" s="427" t="s">
        <v>179</v>
      </c>
      <c r="F58" s="222" t="s">
        <v>451</v>
      </c>
      <c r="G58" s="320">
        <v>370</v>
      </c>
      <c r="H58" s="320">
        <v>230</v>
      </c>
      <c r="I58" s="233">
        <v>285</v>
      </c>
      <c r="J58" s="233"/>
      <c r="K58" s="247">
        <v>230</v>
      </c>
      <c r="L58" s="247">
        <v>230</v>
      </c>
      <c r="M58" s="247"/>
      <c r="N58" s="247"/>
      <c r="O58" s="320">
        <v>230</v>
      </c>
      <c r="P58" s="247"/>
      <c r="Q58" s="233"/>
      <c r="R58" s="233">
        <f>G58-O58</f>
        <v>140</v>
      </c>
      <c r="S58" s="321"/>
      <c r="T58" s="83"/>
      <c r="U58" s="83"/>
      <c r="V58" s="120" t="s">
        <v>122</v>
      </c>
      <c r="W58" s="135" t="s">
        <v>268</v>
      </c>
      <c r="X58" s="137"/>
      <c r="AH58" s="380"/>
      <c r="AI58" s="380"/>
    </row>
    <row r="59" spans="1:43" s="449" customFormat="1" ht="30" x14ac:dyDescent="0.2">
      <c r="A59" s="436">
        <v>5</v>
      </c>
      <c r="B59" s="455" t="s">
        <v>598</v>
      </c>
      <c r="C59" s="456" t="s">
        <v>225</v>
      </c>
      <c r="D59" s="439" t="s">
        <v>450</v>
      </c>
      <c r="E59" s="439" t="s">
        <v>478</v>
      </c>
      <c r="F59" s="453"/>
      <c r="G59" s="441">
        <v>800</v>
      </c>
      <c r="H59" s="441"/>
      <c r="I59" s="442"/>
      <c r="J59" s="442"/>
      <c r="K59" s="443"/>
      <c r="L59" s="443"/>
      <c r="M59" s="443"/>
      <c r="N59" s="443"/>
      <c r="O59" s="441"/>
      <c r="P59" s="443"/>
      <c r="Q59" s="442"/>
      <c r="R59" s="442">
        <f>G59*80%-100</f>
        <v>540</v>
      </c>
      <c r="S59" s="444"/>
      <c r="T59" s="445"/>
      <c r="U59" s="445"/>
      <c r="V59" s="446" t="s">
        <v>123</v>
      </c>
      <c r="W59" s="135" t="s">
        <v>268</v>
      </c>
      <c r="X59" s="448"/>
      <c r="AB59" s="450"/>
      <c r="AC59" s="450"/>
      <c r="AD59" s="450"/>
      <c r="AE59" s="450"/>
      <c r="AF59" s="450"/>
      <c r="AG59" s="450"/>
      <c r="AH59" s="451"/>
      <c r="AI59" s="451"/>
      <c r="AJ59" s="450"/>
      <c r="AK59" s="450"/>
      <c r="AL59" s="450"/>
      <c r="AM59" s="450"/>
      <c r="AN59" s="450"/>
      <c r="AO59" s="450"/>
      <c r="AP59" s="450"/>
      <c r="AQ59" s="450"/>
    </row>
    <row r="60" spans="1:43" s="449" customFormat="1" ht="30" x14ac:dyDescent="0.2">
      <c r="A60" s="436">
        <v>6</v>
      </c>
      <c r="B60" s="455" t="s">
        <v>599</v>
      </c>
      <c r="C60" s="456" t="s">
        <v>145</v>
      </c>
      <c r="D60" s="439" t="s">
        <v>450</v>
      </c>
      <c r="E60" s="439" t="s">
        <v>478</v>
      </c>
      <c r="F60" s="453"/>
      <c r="G60" s="441">
        <v>850</v>
      </c>
      <c r="H60" s="441"/>
      <c r="I60" s="442"/>
      <c r="J60" s="442"/>
      <c r="K60" s="443"/>
      <c r="L60" s="443"/>
      <c r="M60" s="443"/>
      <c r="N60" s="443"/>
      <c r="O60" s="441"/>
      <c r="P60" s="443"/>
      <c r="Q60" s="442"/>
      <c r="R60" s="442">
        <f>G60*80%-100</f>
        <v>580</v>
      </c>
      <c r="S60" s="444"/>
      <c r="T60" s="445"/>
      <c r="U60" s="445"/>
      <c r="V60" s="446" t="s">
        <v>123</v>
      </c>
      <c r="W60" s="135" t="s">
        <v>268</v>
      </c>
      <c r="X60" s="448"/>
      <c r="AB60" s="450"/>
      <c r="AC60" s="450"/>
      <c r="AD60" s="450"/>
      <c r="AE60" s="450"/>
      <c r="AF60" s="450"/>
      <c r="AG60" s="450"/>
      <c r="AH60" s="451"/>
      <c r="AI60" s="451"/>
      <c r="AJ60" s="450"/>
      <c r="AK60" s="450"/>
      <c r="AL60" s="450"/>
      <c r="AM60" s="450"/>
      <c r="AN60" s="450"/>
      <c r="AO60" s="450"/>
      <c r="AP60" s="450"/>
      <c r="AQ60" s="450"/>
    </row>
    <row r="61" spans="1:43" ht="15" x14ac:dyDescent="0.2">
      <c r="A61" s="311" t="s">
        <v>592</v>
      </c>
      <c r="B61" s="661" t="s">
        <v>586</v>
      </c>
      <c r="C61" s="221"/>
      <c r="D61" s="427"/>
      <c r="E61" s="427"/>
      <c r="F61" s="222"/>
      <c r="G61" s="316">
        <f t="shared" ref="G61:P61" si="25">SUM(G62:G63)</f>
        <v>13500</v>
      </c>
      <c r="H61" s="316">
        <f t="shared" si="25"/>
        <v>0</v>
      </c>
      <c r="I61" s="316">
        <f t="shared" si="25"/>
        <v>0</v>
      </c>
      <c r="J61" s="316">
        <f t="shared" si="25"/>
        <v>0</v>
      </c>
      <c r="K61" s="316">
        <f t="shared" si="25"/>
        <v>0</v>
      </c>
      <c r="L61" s="316">
        <f t="shared" si="25"/>
        <v>0</v>
      </c>
      <c r="M61" s="316">
        <f t="shared" si="25"/>
        <v>0</v>
      </c>
      <c r="N61" s="316">
        <f t="shared" si="25"/>
        <v>0</v>
      </c>
      <c r="O61" s="316">
        <f t="shared" si="25"/>
        <v>0</v>
      </c>
      <c r="P61" s="316">
        <f t="shared" si="25"/>
        <v>0</v>
      </c>
      <c r="Q61" s="233"/>
      <c r="R61" s="316">
        <f>SUM(R62:R63)</f>
        <v>3325</v>
      </c>
      <c r="S61" s="321"/>
      <c r="T61" s="83"/>
      <c r="U61" s="83"/>
      <c r="W61" s="135"/>
      <c r="X61" s="137"/>
      <c r="AH61" s="380"/>
      <c r="AI61" s="380"/>
    </row>
    <row r="62" spans="1:43" ht="30" x14ac:dyDescent="0.2">
      <c r="A62" s="319">
        <v>1</v>
      </c>
      <c r="B62" s="426" t="s">
        <v>589</v>
      </c>
      <c r="C62" s="221" t="s">
        <v>140</v>
      </c>
      <c r="D62" s="427"/>
      <c r="E62" s="427" t="s">
        <v>588</v>
      </c>
      <c r="F62" s="222"/>
      <c r="G62" s="320">
        <v>6500</v>
      </c>
      <c r="H62" s="320"/>
      <c r="I62" s="233"/>
      <c r="J62" s="233"/>
      <c r="K62" s="247"/>
      <c r="L62" s="247"/>
      <c r="M62" s="247"/>
      <c r="N62" s="247"/>
      <c r="O62" s="320"/>
      <c r="P62" s="247"/>
      <c r="Q62" s="233"/>
      <c r="R62" s="233">
        <f>4500*35%</f>
        <v>1575</v>
      </c>
      <c r="S62" s="321"/>
      <c r="T62" s="83"/>
      <c r="U62" s="83"/>
      <c r="V62" s="446" t="s">
        <v>123</v>
      </c>
      <c r="W62" s="135" t="s">
        <v>268</v>
      </c>
      <c r="X62" s="137"/>
      <c r="AH62" s="380"/>
      <c r="AI62" s="380"/>
    </row>
    <row r="63" spans="1:43" ht="30" x14ac:dyDescent="0.2">
      <c r="A63" s="319">
        <v>2</v>
      </c>
      <c r="B63" s="426" t="s">
        <v>590</v>
      </c>
      <c r="C63" s="221" t="s">
        <v>591</v>
      </c>
      <c r="D63" s="427"/>
      <c r="E63" s="427" t="s">
        <v>588</v>
      </c>
      <c r="F63" s="222"/>
      <c r="G63" s="320">
        <v>7000</v>
      </c>
      <c r="H63" s="320"/>
      <c r="I63" s="233"/>
      <c r="J63" s="233"/>
      <c r="K63" s="247"/>
      <c r="L63" s="247"/>
      <c r="M63" s="247"/>
      <c r="N63" s="247"/>
      <c r="O63" s="320"/>
      <c r="P63" s="247"/>
      <c r="Q63" s="233"/>
      <c r="R63" s="233">
        <f>5000*35%</f>
        <v>1750</v>
      </c>
      <c r="S63" s="321"/>
      <c r="T63" s="83"/>
      <c r="U63" s="83"/>
      <c r="V63" s="446" t="s">
        <v>123</v>
      </c>
      <c r="W63" s="135" t="s">
        <v>268</v>
      </c>
      <c r="X63" s="137"/>
      <c r="AH63" s="380"/>
      <c r="AI63" s="380"/>
    </row>
    <row r="64" spans="1:43" ht="15" x14ac:dyDescent="0.2">
      <c r="A64" s="311" t="s">
        <v>595</v>
      </c>
      <c r="B64" s="661" t="s">
        <v>593</v>
      </c>
      <c r="C64" s="221"/>
      <c r="D64" s="427"/>
      <c r="E64" s="427"/>
      <c r="F64" s="222"/>
      <c r="G64" s="316">
        <f>G65+G72</f>
        <v>63340</v>
      </c>
      <c r="H64" s="316">
        <f t="shared" ref="H64:R64" si="26">H65+H72</f>
        <v>0</v>
      </c>
      <c r="I64" s="316">
        <f t="shared" si="26"/>
        <v>0</v>
      </c>
      <c r="J64" s="316">
        <f t="shared" si="26"/>
        <v>0</v>
      </c>
      <c r="K64" s="316">
        <f t="shared" si="26"/>
        <v>0</v>
      </c>
      <c r="L64" s="316">
        <f t="shared" si="26"/>
        <v>0</v>
      </c>
      <c r="M64" s="316">
        <f t="shared" si="26"/>
        <v>0</v>
      </c>
      <c r="N64" s="316">
        <f t="shared" si="26"/>
        <v>0</v>
      </c>
      <c r="O64" s="316">
        <f t="shared" si="26"/>
        <v>0</v>
      </c>
      <c r="P64" s="316">
        <f t="shared" si="26"/>
        <v>0</v>
      </c>
      <c r="Q64" s="233"/>
      <c r="R64" s="316">
        <f t="shared" si="26"/>
        <v>13880</v>
      </c>
      <c r="S64" s="321"/>
      <c r="T64" s="83"/>
      <c r="U64" s="83"/>
      <c r="W64" s="135"/>
      <c r="X64" s="137"/>
      <c r="AH64" s="380"/>
      <c r="AI64" s="380"/>
    </row>
    <row r="65" spans="1:43" s="449" customFormat="1" ht="15" x14ac:dyDescent="0.2">
      <c r="A65" s="436"/>
      <c r="B65" s="458" t="s">
        <v>594</v>
      </c>
      <c r="C65" s="456"/>
      <c r="D65" s="439"/>
      <c r="E65" s="439"/>
      <c r="F65" s="453"/>
      <c r="G65" s="459">
        <f>SUM(G66:G71)</f>
        <v>34500</v>
      </c>
      <c r="H65" s="459">
        <f t="shared" ref="H65:R65" si="27">SUM(H66:H71)</f>
        <v>0</v>
      </c>
      <c r="I65" s="459">
        <f t="shared" si="27"/>
        <v>0</v>
      </c>
      <c r="J65" s="459">
        <f t="shared" si="27"/>
        <v>0</v>
      </c>
      <c r="K65" s="459">
        <f t="shared" si="27"/>
        <v>0</v>
      </c>
      <c r="L65" s="459">
        <f t="shared" si="27"/>
        <v>0</v>
      </c>
      <c r="M65" s="459">
        <f t="shared" si="27"/>
        <v>0</v>
      </c>
      <c r="N65" s="459">
        <f t="shared" si="27"/>
        <v>0</v>
      </c>
      <c r="O65" s="459">
        <f t="shared" si="27"/>
        <v>0</v>
      </c>
      <c r="P65" s="459">
        <f t="shared" si="27"/>
        <v>0</v>
      </c>
      <c r="Q65" s="459">
        <f t="shared" ref="Q65" si="28">SUM(Q66:Q74)</f>
        <v>0</v>
      </c>
      <c r="R65" s="459">
        <f t="shared" si="27"/>
        <v>7000</v>
      </c>
      <c r="S65" s="444"/>
      <c r="T65" s="445"/>
      <c r="U65" s="445"/>
      <c r="V65" s="446"/>
      <c r="W65" s="447"/>
      <c r="X65" s="448"/>
      <c r="AB65" s="450"/>
      <c r="AC65" s="450"/>
      <c r="AD65" s="450"/>
      <c r="AE65" s="450"/>
      <c r="AF65" s="450"/>
      <c r="AG65" s="450"/>
      <c r="AH65" s="451"/>
      <c r="AI65" s="451"/>
      <c r="AJ65" s="450"/>
      <c r="AK65" s="450"/>
      <c r="AL65" s="450"/>
      <c r="AM65" s="450"/>
      <c r="AN65" s="450"/>
      <c r="AO65" s="450"/>
      <c r="AP65" s="450"/>
      <c r="AQ65" s="450"/>
    </row>
    <row r="66" spans="1:43" s="449" customFormat="1" ht="30" x14ac:dyDescent="0.2">
      <c r="A66" s="436">
        <v>1</v>
      </c>
      <c r="B66" s="437" t="s">
        <v>281</v>
      </c>
      <c r="C66" s="438" t="s">
        <v>292</v>
      </c>
      <c r="D66" s="438" t="s">
        <v>295</v>
      </c>
      <c r="E66" s="439" t="s">
        <v>179</v>
      </c>
      <c r="F66" s="438" t="s">
        <v>306</v>
      </c>
      <c r="G66" s="440">
        <v>6000</v>
      </c>
      <c r="H66" s="441"/>
      <c r="I66" s="442"/>
      <c r="J66" s="442"/>
      <c r="K66" s="443"/>
      <c r="L66" s="443"/>
      <c r="M66" s="443"/>
      <c r="N66" s="443"/>
      <c r="O66" s="441"/>
      <c r="P66" s="443"/>
      <c r="Q66" s="442"/>
      <c r="R66" s="442">
        <v>500</v>
      </c>
      <c r="S66" s="444"/>
      <c r="T66" s="445"/>
      <c r="U66" s="445"/>
      <c r="V66" s="120" t="s">
        <v>122</v>
      </c>
      <c r="W66" s="135" t="s">
        <v>268</v>
      </c>
      <c r="X66" s="448"/>
      <c r="AB66" s="450"/>
      <c r="AC66" s="450"/>
      <c r="AD66" s="450"/>
      <c r="AE66" s="450"/>
      <c r="AF66" s="450"/>
      <c r="AG66" s="450"/>
      <c r="AH66" s="451"/>
      <c r="AI66" s="451"/>
      <c r="AJ66" s="450"/>
      <c r="AK66" s="450"/>
      <c r="AL66" s="450"/>
      <c r="AM66" s="450"/>
      <c r="AN66" s="450"/>
      <c r="AO66" s="450"/>
      <c r="AP66" s="450"/>
      <c r="AQ66" s="450"/>
    </row>
    <row r="67" spans="1:43" s="449" customFormat="1" ht="90" x14ac:dyDescent="0.2">
      <c r="A67" s="436">
        <v>2</v>
      </c>
      <c r="B67" s="437" t="s">
        <v>282</v>
      </c>
      <c r="C67" s="438" t="s">
        <v>292</v>
      </c>
      <c r="D67" s="452" t="s">
        <v>296</v>
      </c>
      <c r="E67" s="439" t="s">
        <v>179</v>
      </c>
      <c r="F67" s="438" t="s">
        <v>307</v>
      </c>
      <c r="G67" s="440">
        <v>4000</v>
      </c>
      <c r="H67" s="441"/>
      <c r="I67" s="442"/>
      <c r="J67" s="442"/>
      <c r="K67" s="443"/>
      <c r="L67" s="443"/>
      <c r="M67" s="443"/>
      <c r="N67" s="443"/>
      <c r="O67" s="441"/>
      <c r="P67" s="443"/>
      <c r="Q67" s="442"/>
      <c r="R67" s="442">
        <v>500</v>
      </c>
      <c r="S67" s="444"/>
      <c r="T67" s="445"/>
      <c r="U67" s="445"/>
      <c r="V67" s="120" t="s">
        <v>122</v>
      </c>
      <c r="W67" s="135" t="s">
        <v>268</v>
      </c>
      <c r="X67" s="448"/>
      <c r="AB67" s="450"/>
      <c r="AC67" s="450"/>
      <c r="AD67" s="450"/>
      <c r="AE67" s="450"/>
      <c r="AF67" s="450"/>
      <c r="AG67" s="450"/>
      <c r="AH67" s="451"/>
      <c r="AI67" s="451"/>
      <c r="AJ67" s="450"/>
      <c r="AK67" s="450"/>
      <c r="AL67" s="450"/>
      <c r="AM67" s="450"/>
      <c r="AN67" s="450"/>
      <c r="AO67" s="450"/>
      <c r="AP67" s="450"/>
      <c r="AQ67" s="450"/>
    </row>
    <row r="68" spans="1:43" s="449" customFormat="1" ht="120" x14ac:dyDescent="0.2">
      <c r="A68" s="436">
        <v>3</v>
      </c>
      <c r="B68" s="437" t="s">
        <v>283</v>
      </c>
      <c r="C68" s="452" t="s">
        <v>142</v>
      </c>
      <c r="D68" s="452" t="s">
        <v>297</v>
      </c>
      <c r="E68" s="439" t="s">
        <v>179</v>
      </c>
      <c r="F68" s="438" t="s">
        <v>308</v>
      </c>
      <c r="G68" s="440">
        <v>7000</v>
      </c>
      <c r="H68" s="441"/>
      <c r="I68" s="442"/>
      <c r="J68" s="442"/>
      <c r="K68" s="443"/>
      <c r="L68" s="443"/>
      <c r="M68" s="443"/>
      <c r="N68" s="443"/>
      <c r="O68" s="441"/>
      <c r="P68" s="443"/>
      <c r="Q68" s="442"/>
      <c r="R68" s="442">
        <v>1000</v>
      </c>
      <c r="S68" s="444"/>
      <c r="T68" s="445"/>
      <c r="U68" s="445"/>
      <c r="V68" s="120" t="s">
        <v>122</v>
      </c>
      <c r="W68" s="135" t="s">
        <v>268</v>
      </c>
      <c r="X68" s="448"/>
      <c r="AB68" s="450"/>
      <c r="AC68" s="450"/>
      <c r="AD68" s="450"/>
      <c r="AE68" s="450"/>
      <c r="AF68" s="450"/>
      <c r="AG68" s="450"/>
      <c r="AH68" s="451"/>
      <c r="AI68" s="451"/>
      <c r="AJ68" s="450"/>
      <c r="AK68" s="450"/>
      <c r="AL68" s="450"/>
      <c r="AM68" s="450"/>
      <c r="AN68" s="450"/>
      <c r="AO68" s="450"/>
      <c r="AP68" s="450"/>
      <c r="AQ68" s="450"/>
    </row>
    <row r="69" spans="1:43" s="449" customFormat="1" ht="75" x14ac:dyDescent="0.2">
      <c r="A69" s="436">
        <v>4</v>
      </c>
      <c r="B69" s="437" t="s">
        <v>284</v>
      </c>
      <c r="C69" s="452" t="s">
        <v>142</v>
      </c>
      <c r="D69" s="452" t="s">
        <v>298</v>
      </c>
      <c r="E69" s="453" t="s">
        <v>179</v>
      </c>
      <c r="F69" s="438" t="s">
        <v>309</v>
      </c>
      <c r="G69" s="440">
        <v>6000</v>
      </c>
      <c r="H69" s="441"/>
      <c r="I69" s="442"/>
      <c r="J69" s="442"/>
      <c r="K69" s="443"/>
      <c r="L69" s="443"/>
      <c r="M69" s="443"/>
      <c r="N69" s="443"/>
      <c r="O69" s="441"/>
      <c r="P69" s="443"/>
      <c r="Q69" s="442"/>
      <c r="R69" s="442">
        <v>1000</v>
      </c>
      <c r="S69" s="444"/>
      <c r="T69" s="445"/>
      <c r="U69" s="445"/>
      <c r="V69" s="446"/>
      <c r="W69" s="135" t="s">
        <v>268</v>
      </c>
      <c r="X69" s="448"/>
      <c r="AB69" s="450"/>
      <c r="AC69" s="450"/>
      <c r="AD69" s="450"/>
      <c r="AE69" s="450"/>
      <c r="AF69" s="450"/>
      <c r="AG69" s="450"/>
      <c r="AH69" s="451"/>
      <c r="AI69" s="451"/>
      <c r="AJ69" s="450"/>
      <c r="AK69" s="450"/>
      <c r="AL69" s="450"/>
      <c r="AM69" s="450"/>
      <c r="AN69" s="450"/>
      <c r="AO69" s="450"/>
      <c r="AP69" s="450"/>
      <c r="AQ69" s="450"/>
    </row>
    <row r="70" spans="1:43" s="449" customFormat="1" ht="120" x14ac:dyDescent="0.2">
      <c r="A70" s="436">
        <v>5</v>
      </c>
      <c r="B70" s="454" t="s">
        <v>285</v>
      </c>
      <c r="C70" s="438" t="s">
        <v>142</v>
      </c>
      <c r="D70" s="438" t="s">
        <v>299</v>
      </c>
      <c r="E70" s="453" t="s">
        <v>179</v>
      </c>
      <c r="F70" s="438" t="s">
        <v>310</v>
      </c>
      <c r="G70" s="440">
        <v>7000</v>
      </c>
      <c r="H70" s="441"/>
      <c r="I70" s="442"/>
      <c r="J70" s="442"/>
      <c r="K70" s="443"/>
      <c r="L70" s="443"/>
      <c r="M70" s="443"/>
      <c r="N70" s="443"/>
      <c r="O70" s="441"/>
      <c r="P70" s="443"/>
      <c r="Q70" s="442"/>
      <c r="R70" s="442">
        <v>2000</v>
      </c>
      <c r="S70" s="444"/>
      <c r="T70" s="445"/>
      <c r="U70" s="445"/>
      <c r="V70" s="120" t="s">
        <v>122</v>
      </c>
      <c r="W70" s="135" t="s">
        <v>268</v>
      </c>
      <c r="X70" s="448"/>
      <c r="AB70" s="450"/>
      <c r="AC70" s="450"/>
      <c r="AD70" s="450"/>
      <c r="AE70" s="450"/>
      <c r="AF70" s="450"/>
      <c r="AG70" s="450"/>
      <c r="AH70" s="451"/>
      <c r="AI70" s="451"/>
      <c r="AJ70" s="450"/>
      <c r="AK70" s="450"/>
      <c r="AL70" s="450"/>
      <c r="AM70" s="450"/>
      <c r="AN70" s="450"/>
      <c r="AO70" s="450"/>
      <c r="AP70" s="450"/>
      <c r="AQ70" s="450"/>
    </row>
    <row r="71" spans="1:43" s="449" customFormat="1" ht="30" x14ac:dyDescent="0.2">
      <c r="A71" s="436">
        <v>6</v>
      </c>
      <c r="B71" s="455" t="s">
        <v>587</v>
      </c>
      <c r="C71" s="456" t="s">
        <v>139</v>
      </c>
      <c r="D71" s="439"/>
      <c r="E71" s="453" t="s">
        <v>179</v>
      </c>
      <c r="F71" s="215" t="s">
        <v>191</v>
      </c>
      <c r="G71" s="441">
        <v>4500</v>
      </c>
      <c r="H71" s="441"/>
      <c r="I71" s="442"/>
      <c r="J71" s="442"/>
      <c r="K71" s="443"/>
      <c r="L71" s="443"/>
      <c r="M71" s="443"/>
      <c r="N71" s="443"/>
      <c r="O71" s="441"/>
      <c r="P71" s="443"/>
      <c r="Q71" s="442"/>
      <c r="R71" s="442">
        <v>2000</v>
      </c>
      <c r="S71" s="444"/>
      <c r="T71" s="445"/>
      <c r="U71" s="445"/>
      <c r="V71" s="120" t="s">
        <v>122</v>
      </c>
      <c r="W71" s="135" t="s">
        <v>268</v>
      </c>
      <c r="X71" s="448"/>
      <c r="AB71" s="450"/>
      <c r="AC71" s="450"/>
      <c r="AD71" s="450"/>
      <c r="AE71" s="450"/>
      <c r="AF71" s="450"/>
      <c r="AG71" s="450"/>
      <c r="AH71" s="451"/>
      <c r="AI71" s="451"/>
      <c r="AJ71" s="450"/>
      <c r="AK71" s="450"/>
      <c r="AL71" s="450"/>
      <c r="AM71" s="450"/>
      <c r="AN71" s="450"/>
      <c r="AO71" s="450"/>
      <c r="AP71" s="450"/>
      <c r="AQ71" s="450"/>
    </row>
    <row r="72" spans="1:43" s="449" customFormat="1" ht="30" x14ac:dyDescent="0.2">
      <c r="A72" s="436"/>
      <c r="B72" s="458" t="s">
        <v>601</v>
      </c>
      <c r="C72" s="456"/>
      <c r="D72" s="439"/>
      <c r="E72" s="439"/>
      <c r="F72" s="453"/>
      <c r="G72" s="459">
        <f>SUM(G73:G74)</f>
        <v>28840</v>
      </c>
      <c r="H72" s="459">
        <f t="shared" ref="H72:R72" si="29">SUM(H73:H74)</f>
        <v>0</v>
      </c>
      <c r="I72" s="459">
        <f t="shared" si="29"/>
        <v>0</v>
      </c>
      <c r="J72" s="459">
        <f t="shared" si="29"/>
        <v>0</v>
      </c>
      <c r="K72" s="459">
        <f t="shared" si="29"/>
        <v>0</v>
      </c>
      <c r="L72" s="459">
        <f t="shared" si="29"/>
        <v>0</v>
      </c>
      <c r="M72" s="459">
        <f t="shared" si="29"/>
        <v>0</v>
      </c>
      <c r="N72" s="459">
        <f t="shared" si="29"/>
        <v>0</v>
      </c>
      <c r="O72" s="459">
        <f t="shared" si="29"/>
        <v>0</v>
      </c>
      <c r="P72" s="459">
        <f t="shared" si="29"/>
        <v>0</v>
      </c>
      <c r="Q72" s="442"/>
      <c r="R72" s="459">
        <f t="shared" si="29"/>
        <v>6880</v>
      </c>
      <c r="S72" s="444"/>
      <c r="T72" s="445"/>
      <c r="U72" s="445"/>
      <c r="V72" s="446"/>
      <c r="W72" s="447"/>
      <c r="X72" s="448"/>
      <c r="AB72" s="450"/>
      <c r="AC72" s="450"/>
      <c r="AD72" s="450"/>
      <c r="AE72" s="450"/>
      <c r="AF72" s="450"/>
      <c r="AG72" s="450"/>
      <c r="AH72" s="451"/>
      <c r="AI72" s="451"/>
      <c r="AJ72" s="450"/>
      <c r="AK72" s="450"/>
      <c r="AL72" s="450"/>
      <c r="AM72" s="450"/>
      <c r="AN72" s="450"/>
      <c r="AO72" s="450"/>
      <c r="AP72" s="450"/>
      <c r="AQ72" s="450"/>
    </row>
    <row r="73" spans="1:43" s="449" customFormat="1" ht="30" x14ac:dyDescent="0.2">
      <c r="A73" s="436">
        <v>1</v>
      </c>
      <c r="B73" s="455" t="s">
        <v>597</v>
      </c>
      <c r="C73" s="456" t="s">
        <v>146</v>
      </c>
      <c r="D73" s="439"/>
      <c r="E73" s="453" t="s">
        <v>179</v>
      </c>
      <c r="F73" s="246" t="s">
        <v>223</v>
      </c>
      <c r="G73" s="441">
        <v>8340</v>
      </c>
      <c r="H73" s="441"/>
      <c r="I73" s="442"/>
      <c r="J73" s="442"/>
      <c r="K73" s="443"/>
      <c r="L73" s="443"/>
      <c r="M73" s="443"/>
      <c r="N73" s="443"/>
      <c r="O73" s="441"/>
      <c r="P73" s="443"/>
      <c r="Q73" s="442"/>
      <c r="R73" s="442">
        <v>4000</v>
      </c>
      <c r="S73" s="444"/>
      <c r="T73" s="445"/>
      <c r="U73" s="445"/>
      <c r="V73" s="120" t="s">
        <v>122</v>
      </c>
      <c r="W73" s="135" t="s">
        <v>268</v>
      </c>
      <c r="X73" s="448"/>
      <c r="AB73" s="450"/>
      <c r="AC73" s="450"/>
      <c r="AD73" s="450"/>
      <c r="AE73" s="450"/>
      <c r="AF73" s="450"/>
      <c r="AG73" s="450"/>
      <c r="AH73" s="451"/>
      <c r="AI73" s="451"/>
      <c r="AJ73" s="450"/>
      <c r="AK73" s="450"/>
      <c r="AL73" s="450"/>
      <c r="AM73" s="450"/>
      <c r="AN73" s="450"/>
      <c r="AO73" s="450"/>
      <c r="AP73" s="450"/>
      <c r="AQ73" s="450"/>
    </row>
    <row r="74" spans="1:43" s="449" customFormat="1" ht="30" x14ac:dyDescent="0.2">
      <c r="A74" s="436">
        <v>2</v>
      </c>
      <c r="B74" s="455" t="s">
        <v>600</v>
      </c>
      <c r="C74" s="456" t="s">
        <v>143</v>
      </c>
      <c r="D74" s="439"/>
      <c r="E74" s="439" t="s">
        <v>466</v>
      </c>
      <c r="F74" s="453" t="s">
        <v>602</v>
      </c>
      <c r="G74" s="441">
        <v>20500</v>
      </c>
      <c r="H74" s="441"/>
      <c r="I74" s="442"/>
      <c r="J74" s="442"/>
      <c r="K74" s="443"/>
      <c r="L74" s="443"/>
      <c r="M74" s="443"/>
      <c r="N74" s="443"/>
      <c r="O74" s="441"/>
      <c r="P74" s="443"/>
      <c r="Q74" s="442"/>
      <c r="R74" s="442">
        <f>9600*30%</f>
        <v>2880</v>
      </c>
      <c r="S74" s="444"/>
      <c r="T74" s="445"/>
      <c r="U74" s="445"/>
      <c r="V74" s="120" t="s">
        <v>122</v>
      </c>
      <c r="W74" s="135" t="s">
        <v>268</v>
      </c>
      <c r="X74" s="448"/>
      <c r="AB74" s="450"/>
      <c r="AC74" s="450"/>
      <c r="AD74" s="450"/>
      <c r="AE74" s="450"/>
      <c r="AF74" s="450"/>
      <c r="AG74" s="450"/>
      <c r="AH74" s="451"/>
      <c r="AI74" s="451"/>
      <c r="AJ74" s="450"/>
      <c r="AK74" s="450"/>
      <c r="AL74" s="450"/>
      <c r="AM74" s="450"/>
      <c r="AN74" s="450"/>
      <c r="AO74" s="450"/>
      <c r="AP74" s="450"/>
      <c r="AQ74" s="450"/>
    </row>
    <row r="75" spans="1:43" s="106" customFormat="1" ht="28.5" x14ac:dyDescent="0.2">
      <c r="A75" s="337" t="s">
        <v>530</v>
      </c>
      <c r="B75" s="338" t="s">
        <v>453</v>
      </c>
      <c r="C75" s="349"/>
      <c r="D75" s="350"/>
      <c r="E75" s="351"/>
      <c r="F75" s="351"/>
      <c r="G75" s="340">
        <f>G76+G78</f>
        <v>13952</v>
      </c>
      <c r="H75" s="340">
        <f t="shared" ref="H75:R75" si="30">H76+H78</f>
        <v>6616</v>
      </c>
      <c r="I75" s="340">
        <f t="shared" si="30"/>
        <v>3505.8649999999998</v>
      </c>
      <c r="J75" s="340">
        <f t="shared" si="30"/>
        <v>2576</v>
      </c>
      <c r="K75" s="340">
        <f t="shared" si="30"/>
        <v>3382.1429999999996</v>
      </c>
      <c r="L75" s="340">
        <f t="shared" si="30"/>
        <v>2632.1429999999996</v>
      </c>
      <c r="M75" s="340">
        <f t="shared" si="30"/>
        <v>0</v>
      </c>
      <c r="N75" s="340">
        <f t="shared" si="30"/>
        <v>0</v>
      </c>
      <c r="O75" s="340">
        <f t="shared" si="30"/>
        <v>6616</v>
      </c>
      <c r="P75" s="340">
        <f t="shared" si="30"/>
        <v>0</v>
      </c>
      <c r="Q75" s="352"/>
      <c r="R75" s="340">
        <f t="shared" si="30"/>
        <v>4997.3999999999996</v>
      </c>
      <c r="S75" s="353"/>
      <c r="T75" s="83"/>
      <c r="U75" s="83"/>
      <c r="V75" s="120"/>
      <c r="W75" s="135"/>
      <c r="X75" s="137"/>
      <c r="Y75" s="74"/>
      <c r="Z75" s="74"/>
      <c r="AA75" s="74"/>
      <c r="AB75" s="103"/>
      <c r="AC75" s="103"/>
      <c r="AD75" s="103"/>
      <c r="AE75" s="103"/>
      <c r="AF75" s="103"/>
      <c r="AG75" s="103"/>
      <c r="AH75" s="380"/>
      <c r="AI75" s="380"/>
      <c r="AJ75" s="103"/>
      <c r="AK75" s="103"/>
      <c r="AL75" s="103"/>
      <c r="AM75" s="103"/>
      <c r="AN75" s="103"/>
      <c r="AO75" s="103"/>
      <c r="AP75" s="103"/>
      <c r="AQ75" s="103"/>
    </row>
    <row r="76" spans="1:43" s="84" customFormat="1" ht="30" x14ac:dyDescent="0.2">
      <c r="A76" s="311"/>
      <c r="B76" s="206" t="s">
        <v>430</v>
      </c>
      <c r="C76" s="208"/>
      <c r="D76" s="206"/>
      <c r="E76" s="206"/>
      <c r="F76" s="208"/>
      <c r="G76" s="209">
        <f>SUM(G77)</f>
        <v>7752</v>
      </c>
      <c r="H76" s="209">
        <f t="shared" ref="H76:R76" si="31">SUM(H77)</f>
        <v>3644</v>
      </c>
      <c r="I76" s="209">
        <f t="shared" si="31"/>
        <v>2616</v>
      </c>
      <c r="J76" s="209">
        <f t="shared" si="31"/>
        <v>2139</v>
      </c>
      <c r="K76" s="209">
        <f t="shared" si="31"/>
        <v>2316.5699999999997</v>
      </c>
      <c r="L76" s="209">
        <f t="shared" si="31"/>
        <v>2316.5699999999997</v>
      </c>
      <c r="M76" s="209">
        <f t="shared" si="31"/>
        <v>0</v>
      </c>
      <c r="N76" s="209">
        <f t="shared" si="31"/>
        <v>0</v>
      </c>
      <c r="O76" s="209">
        <f t="shared" si="31"/>
        <v>3644</v>
      </c>
      <c r="P76" s="209">
        <f t="shared" si="31"/>
        <v>0</v>
      </c>
      <c r="Q76" s="218"/>
      <c r="R76" s="209">
        <f t="shared" si="31"/>
        <v>2816.3999999999996</v>
      </c>
      <c r="S76" s="210"/>
      <c r="T76" s="134"/>
      <c r="U76" s="134"/>
      <c r="V76" s="121"/>
      <c r="W76" s="146"/>
      <c r="Y76" s="147"/>
      <c r="AB76" s="112"/>
      <c r="AC76" s="112"/>
      <c r="AD76" s="112"/>
      <c r="AE76" s="112"/>
      <c r="AF76" s="112"/>
      <c r="AG76" s="112"/>
      <c r="AH76" s="390"/>
      <c r="AI76" s="390"/>
      <c r="AJ76" s="112"/>
      <c r="AK76" s="112"/>
      <c r="AL76" s="112"/>
      <c r="AM76" s="112"/>
      <c r="AN76" s="112"/>
      <c r="AO76" s="112"/>
      <c r="AP76" s="112"/>
      <c r="AQ76" s="112"/>
    </row>
    <row r="77" spans="1:43" s="79" customFormat="1" ht="60" x14ac:dyDescent="0.2">
      <c r="A77" s="186">
        <v>1</v>
      </c>
      <c r="B77" s="187" t="s">
        <v>246</v>
      </c>
      <c r="C77" s="243" t="s">
        <v>429</v>
      </c>
      <c r="D77" s="243" t="s">
        <v>248</v>
      </c>
      <c r="E77" s="243" t="s">
        <v>179</v>
      </c>
      <c r="F77" s="243" t="s">
        <v>251</v>
      </c>
      <c r="G77" s="227">
        <v>7752</v>
      </c>
      <c r="H77" s="227">
        <v>3644</v>
      </c>
      <c r="I77" s="233">
        <v>2616</v>
      </c>
      <c r="J77" s="188">
        <v>2139</v>
      </c>
      <c r="K77" s="354">
        <v>2316.5699999999997</v>
      </c>
      <c r="L77" s="280">
        <v>2316.5699999999997</v>
      </c>
      <c r="M77" s="280"/>
      <c r="N77" s="280"/>
      <c r="O77" s="227">
        <v>3644</v>
      </c>
      <c r="P77" s="280"/>
      <c r="Q77" s="188"/>
      <c r="R77" s="233">
        <f>G77*95%-(O77+904)</f>
        <v>2816.3999999999996</v>
      </c>
      <c r="S77" s="226"/>
      <c r="T77" s="83"/>
      <c r="U77" s="83"/>
      <c r="V77" s="120" t="s">
        <v>122</v>
      </c>
      <c r="W77" s="135" t="s">
        <v>268</v>
      </c>
      <c r="X77" s="115"/>
      <c r="Y77" s="115"/>
      <c r="AB77" s="103"/>
      <c r="AC77" s="103"/>
      <c r="AD77" s="103"/>
      <c r="AE77" s="103"/>
      <c r="AF77" s="103"/>
      <c r="AG77" s="103"/>
      <c r="AH77" s="380"/>
      <c r="AI77" s="380"/>
      <c r="AJ77" s="103"/>
      <c r="AK77" s="103"/>
      <c r="AL77" s="103"/>
      <c r="AM77" s="103"/>
      <c r="AN77" s="103"/>
      <c r="AO77" s="103"/>
      <c r="AP77" s="103"/>
      <c r="AQ77" s="103"/>
    </row>
    <row r="78" spans="1:43" s="84" customFormat="1" ht="30" x14ac:dyDescent="0.2">
      <c r="A78" s="204"/>
      <c r="B78" s="206" t="s">
        <v>431</v>
      </c>
      <c r="C78" s="208"/>
      <c r="D78" s="208"/>
      <c r="E78" s="208"/>
      <c r="F78" s="208"/>
      <c r="G78" s="209">
        <f>SUM(G79:G80)</f>
        <v>6200</v>
      </c>
      <c r="H78" s="209">
        <f t="shared" ref="H78:R78" si="32">SUM(H79:H80)</f>
        <v>2972</v>
      </c>
      <c r="I78" s="209">
        <f t="shared" si="32"/>
        <v>889.86500000000001</v>
      </c>
      <c r="J78" s="209">
        <f t="shared" si="32"/>
        <v>437</v>
      </c>
      <c r="K78" s="209">
        <f t="shared" si="32"/>
        <v>1065.5729999999999</v>
      </c>
      <c r="L78" s="209">
        <f t="shared" si="32"/>
        <v>315.57299999999998</v>
      </c>
      <c r="M78" s="209">
        <f t="shared" si="32"/>
        <v>0</v>
      </c>
      <c r="N78" s="209">
        <f t="shared" si="32"/>
        <v>0</v>
      </c>
      <c r="O78" s="209">
        <f t="shared" si="32"/>
        <v>2972</v>
      </c>
      <c r="P78" s="209">
        <f t="shared" si="32"/>
        <v>0</v>
      </c>
      <c r="Q78" s="218"/>
      <c r="R78" s="209">
        <f t="shared" si="32"/>
        <v>2181</v>
      </c>
      <c r="S78" s="210"/>
      <c r="T78" s="134"/>
      <c r="U78" s="134"/>
      <c r="V78" s="121"/>
      <c r="W78" s="146"/>
      <c r="Y78" s="147"/>
      <c r="AB78" s="112"/>
      <c r="AC78" s="112"/>
      <c r="AD78" s="112"/>
      <c r="AE78" s="112"/>
      <c r="AF78" s="112"/>
      <c r="AG78" s="112"/>
      <c r="AH78" s="390"/>
      <c r="AI78" s="390"/>
      <c r="AJ78" s="112"/>
      <c r="AK78" s="112"/>
      <c r="AL78" s="112"/>
      <c r="AM78" s="112"/>
      <c r="AN78" s="112"/>
      <c r="AO78" s="112"/>
      <c r="AP78" s="112"/>
      <c r="AQ78" s="112"/>
    </row>
    <row r="79" spans="1:43" s="79" customFormat="1" ht="30" x14ac:dyDescent="0.2">
      <c r="A79" s="186">
        <v>1</v>
      </c>
      <c r="B79" s="187" t="s">
        <v>244</v>
      </c>
      <c r="C79" s="243" t="s">
        <v>145</v>
      </c>
      <c r="D79" s="243" t="s">
        <v>247</v>
      </c>
      <c r="E79" s="243" t="s">
        <v>179</v>
      </c>
      <c r="F79" s="243" t="s">
        <v>249</v>
      </c>
      <c r="G79" s="227">
        <v>4650</v>
      </c>
      <c r="H79" s="227">
        <v>2229</v>
      </c>
      <c r="I79" s="228">
        <v>700.10299999999995</v>
      </c>
      <c r="J79" s="188">
        <v>378</v>
      </c>
      <c r="K79" s="354">
        <v>736.62</v>
      </c>
      <c r="L79" s="280">
        <v>196.62</v>
      </c>
      <c r="M79" s="280"/>
      <c r="N79" s="280"/>
      <c r="O79" s="227">
        <v>2229</v>
      </c>
      <c r="P79" s="280"/>
      <c r="Q79" s="188"/>
      <c r="R79" s="233">
        <f>G79*95%-(O79+553)</f>
        <v>1635.5</v>
      </c>
      <c r="S79" s="226"/>
      <c r="T79" s="83"/>
      <c r="U79" s="83"/>
      <c r="V79" s="120" t="s">
        <v>122</v>
      </c>
      <c r="W79" s="135" t="s">
        <v>268</v>
      </c>
      <c r="Y79" s="115"/>
      <c r="AB79" s="103"/>
      <c r="AC79" s="103"/>
      <c r="AD79" s="103"/>
      <c r="AE79" s="103"/>
      <c r="AF79" s="103"/>
      <c r="AG79" s="103"/>
      <c r="AH79" s="380"/>
      <c r="AI79" s="380"/>
      <c r="AJ79" s="103"/>
      <c r="AK79" s="103"/>
      <c r="AL79" s="103"/>
      <c r="AM79" s="103"/>
      <c r="AN79" s="103"/>
      <c r="AO79" s="103"/>
      <c r="AP79" s="103"/>
      <c r="AQ79" s="103"/>
    </row>
    <row r="80" spans="1:43" s="79" customFormat="1" ht="30" x14ac:dyDescent="0.2">
      <c r="A80" s="186">
        <v>2</v>
      </c>
      <c r="B80" s="187" t="s">
        <v>245</v>
      </c>
      <c r="C80" s="243" t="s">
        <v>145</v>
      </c>
      <c r="D80" s="243" t="s">
        <v>247</v>
      </c>
      <c r="E80" s="243" t="s">
        <v>179</v>
      </c>
      <c r="F80" s="243" t="s">
        <v>250</v>
      </c>
      <c r="G80" s="227">
        <v>1550</v>
      </c>
      <c r="H80" s="227">
        <v>743</v>
      </c>
      <c r="I80" s="326">
        <v>189.762</v>
      </c>
      <c r="J80" s="189">
        <v>59</v>
      </c>
      <c r="K80" s="354">
        <v>328.95299999999997</v>
      </c>
      <c r="L80" s="280">
        <v>118.953</v>
      </c>
      <c r="M80" s="280"/>
      <c r="N80" s="280"/>
      <c r="O80" s="227">
        <v>743</v>
      </c>
      <c r="P80" s="280"/>
      <c r="Q80" s="188"/>
      <c r="R80" s="233">
        <f>G80*95%-(O80+184)</f>
        <v>545.5</v>
      </c>
      <c r="S80" s="226"/>
      <c r="T80" s="83"/>
      <c r="U80" s="83"/>
      <c r="V80" s="120" t="s">
        <v>122</v>
      </c>
      <c r="W80" s="135" t="s">
        <v>268</v>
      </c>
      <c r="Y80" s="115"/>
      <c r="AB80" s="103"/>
      <c r="AC80" s="103"/>
      <c r="AD80" s="103"/>
      <c r="AE80" s="103"/>
      <c r="AF80" s="103"/>
      <c r="AG80" s="103"/>
      <c r="AH80" s="380"/>
      <c r="AI80" s="380"/>
      <c r="AJ80" s="103"/>
      <c r="AK80" s="103"/>
      <c r="AL80" s="103"/>
      <c r="AM80" s="103"/>
      <c r="AN80" s="103"/>
      <c r="AO80" s="103"/>
      <c r="AP80" s="103"/>
      <c r="AQ80" s="103"/>
    </row>
    <row r="81" spans="1:43" ht="15" x14ac:dyDescent="0.2">
      <c r="A81" s="331" t="s">
        <v>25</v>
      </c>
      <c r="B81" s="332" t="str">
        <f>'Bieu CKGN (ko in)'!B54</f>
        <v>Vốn đầu tư từ nguồn thu sử dụng đất</v>
      </c>
      <c r="C81" s="332"/>
      <c r="D81" s="332"/>
      <c r="E81" s="332"/>
      <c r="F81" s="333"/>
      <c r="G81" s="334">
        <f>G82+G85</f>
        <v>34330</v>
      </c>
      <c r="H81" s="334">
        <f t="shared" ref="H81:R81" si="33">H82+H85</f>
        <v>12800</v>
      </c>
      <c r="I81" s="334">
        <f t="shared" si="33"/>
        <v>18269</v>
      </c>
      <c r="J81" s="334">
        <f t="shared" si="33"/>
        <v>1050</v>
      </c>
      <c r="K81" s="334">
        <f t="shared" si="33"/>
        <v>1200</v>
      </c>
      <c r="L81" s="334">
        <f t="shared" si="33"/>
        <v>1200</v>
      </c>
      <c r="M81" s="334">
        <f t="shared" si="33"/>
        <v>0</v>
      </c>
      <c r="N81" s="334">
        <f t="shared" si="33"/>
        <v>0</v>
      </c>
      <c r="O81" s="334">
        <f t="shared" si="33"/>
        <v>12800</v>
      </c>
      <c r="P81" s="334">
        <f t="shared" si="33"/>
        <v>0</v>
      </c>
      <c r="Q81" s="378">
        <f>K81/H81*100</f>
        <v>9.375</v>
      </c>
      <c r="R81" s="334">
        <f t="shared" si="33"/>
        <v>9021</v>
      </c>
      <c r="S81" s="336"/>
      <c r="T81" s="83"/>
      <c r="U81" s="83"/>
      <c r="AA81" s="127">
        <f>AA55-K53</f>
        <v>-1836.54</v>
      </c>
      <c r="AH81" s="380"/>
      <c r="AI81" s="380"/>
    </row>
    <row r="82" spans="1:43" ht="28.5" x14ac:dyDescent="0.2">
      <c r="A82" s="355" t="s">
        <v>70</v>
      </c>
      <c r="B82" s="663" t="s">
        <v>454</v>
      </c>
      <c r="C82" s="356"/>
      <c r="D82" s="356"/>
      <c r="E82" s="356"/>
      <c r="F82" s="222"/>
      <c r="G82" s="357">
        <f t="shared" ref="G82:R82" si="34">SUM(G83:G83)</f>
        <v>28000</v>
      </c>
      <c r="H82" s="357">
        <f t="shared" si="34"/>
        <v>10543</v>
      </c>
      <c r="I82" s="357">
        <f t="shared" si="34"/>
        <v>15119</v>
      </c>
      <c r="J82" s="357">
        <f t="shared" si="34"/>
        <v>0</v>
      </c>
      <c r="K82" s="357">
        <f t="shared" si="34"/>
        <v>0</v>
      </c>
      <c r="L82" s="357">
        <f t="shared" si="34"/>
        <v>0</v>
      </c>
      <c r="M82" s="357">
        <f t="shared" si="34"/>
        <v>0</v>
      </c>
      <c r="N82" s="357">
        <f t="shared" si="34"/>
        <v>0</v>
      </c>
      <c r="O82" s="357">
        <f t="shared" si="34"/>
        <v>10543</v>
      </c>
      <c r="P82" s="357">
        <f t="shared" si="34"/>
        <v>0</v>
      </c>
      <c r="Q82" s="358"/>
      <c r="R82" s="357">
        <f t="shared" si="34"/>
        <v>7457</v>
      </c>
      <c r="S82" s="321"/>
      <c r="T82" s="83"/>
      <c r="U82" s="83"/>
      <c r="AH82" s="380"/>
      <c r="AI82" s="380"/>
    </row>
    <row r="83" spans="1:43" ht="15" x14ac:dyDescent="0.2">
      <c r="A83" s="319"/>
      <c r="B83" s="664" t="s">
        <v>455</v>
      </c>
      <c r="C83" s="245"/>
      <c r="D83" s="245"/>
      <c r="E83" s="245"/>
      <c r="F83" s="222"/>
      <c r="G83" s="316">
        <f>SUM(G84)</f>
        <v>28000</v>
      </c>
      <c r="H83" s="316">
        <f t="shared" ref="H83:R83" si="35">SUM(H84)</f>
        <v>10543</v>
      </c>
      <c r="I83" s="316">
        <f t="shared" si="35"/>
        <v>15119</v>
      </c>
      <c r="J83" s="316">
        <f t="shared" si="35"/>
        <v>0</v>
      </c>
      <c r="K83" s="316">
        <f t="shared" si="35"/>
        <v>0</v>
      </c>
      <c r="L83" s="316">
        <f t="shared" si="35"/>
        <v>0</v>
      </c>
      <c r="M83" s="316">
        <f t="shared" si="35"/>
        <v>0</v>
      </c>
      <c r="N83" s="316">
        <f t="shared" si="35"/>
        <v>0</v>
      </c>
      <c r="O83" s="316">
        <f t="shared" si="35"/>
        <v>10543</v>
      </c>
      <c r="P83" s="316">
        <f t="shared" si="35"/>
        <v>0</v>
      </c>
      <c r="Q83" s="343"/>
      <c r="R83" s="316">
        <f t="shared" si="35"/>
        <v>7457</v>
      </c>
      <c r="S83" s="315"/>
      <c r="T83" s="131"/>
      <c r="U83" s="131"/>
      <c r="W83" s="394"/>
      <c r="AH83" s="380"/>
      <c r="AI83" s="380"/>
    </row>
    <row r="84" spans="1:43" s="79" customFormat="1" ht="30" x14ac:dyDescent="0.2">
      <c r="A84" s="186">
        <f>'Bieu CKGN (ko in)'!A63</f>
        <v>1</v>
      </c>
      <c r="B84" s="187" t="str">
        <f>'Bieu CKGN (ko in)'!B63</f>
        <v>Xây dựng hạ tầng kỹ thuật và chỉnh trang đô thị, thị trấn Mường Tè, huyện Mường Tè</v>
      </c>
      <c r="C84" s="221" t="s">
        <v>140</v>
      </c>
      <c r="D84" s="187"/>
      <c r="E84" s="222">
        <v>2022</v>
      </c>
      <c r="F84" s="243" t="str">
        <f>'Bieu CKGN (ko in)'!C63</f>
        <v>628-02/4/2021</v>
      </c>
      <c r="G84" s="227">
        <v>28000</v>
      </c>
      <c r="H84" s="227">
        <v>10543</v>
      </c>
      <c r="I84" s="233">
        <f>9819+1000+4300</f>
        <v>15119</v>
      </c>
      <c r="J84" s="188"/>
      <c r="K84" s="354">
        <f>L84</f>
        <v>0</v>
      </c>
      <c r="L84" s="188"/>
      <c r="M84" s="188"/>
      <c r="N84" s="188"/>
      <c r="O84" s="227">
        <v>10543</v>
      </c>
      <c r="P84" s="188"/>
      <c r="Q84" s="188"/>
      <c r="R84" s="233">
        <f>G84-(O84+10000)</f>
        <v>7457</v>
      </c>
      <c r="S84" s="226"/>
      <c r="T84" s="83"/>
      <c r="U84" s="83"/>
      <c r="V84" s="120" t="s">
        <v>122</v>
      </c>
      <c r="W84" s="135" t="s">
        <v>268</v>
      </c>
      <c r="X84" s="148"/>
      <c r="Z84" s="114">
        <f>K84-X84</f>
        <v>0</v>
      </c>
      <c r="AB84" s="103"/>
      <c r="AC84" s="103"/>
      <c r="AD84" s="103"/>
      <c r="AE84" s="103"/>
      <c r="AF84" s="103"/>
      <c r="AG84" s="103"/>
      <c r="AH84" s="380">
        <f>H84-K84</f>
        <v>10543</v>
      </c>
      <c r="AI84" s="380">
        <f>I84-L84</f>
        <v>15119</v>
      </c>
      <c r="AJ84" s="103"/>
      <c r="AK84" s="103"/>
      <c r="AL84" s="103"/>
      <c r="AM84" s="103"/>
      <c r="AN84" s="103"/>
      <c r="AO84" s="103"/>
      <c r="AP84" s="103"/>
      <c r="AQ84" s="103"/>
    </row>
    <row r="85" spans="1:43" s="79" customFormat="1" ht="15" x14ac:dyDescent="0.2">
      <c r="A85" s="355" t="s">
        <v>76</v>
      </c>
      <c r="B85" s="359" t="s">
        <v>456</v>
      </c>
      <c r="C85" s="221"/>
      <c r="D85" s="187"/>
      <c r="E85" s="222"/>
      <c r="F85" s="243"/>
      <c r="G85" s="360">
        <f>G86+G88</f>
        <v>6330</v>
      </c>
      <c r="H85" s="360">
        <f t="shared" ref="H85:R85" si="36">H86+H88</f>
        <v>2257</v>
      </c>
      <c r="I85" s="360">
        <f t="shared" si="36"/>
        <v>3150</v>
      </c>
      <c r="J85" s="360">
        <f t="shared" si="36"/>
        <v>1050</v>
      </c>
      <c r="K85" s="360">
        <f t="shared" si="36"/>
        <v>1200</v>
      </c>
      <c r="L85" s="360">
        <f t="shared" si="36"/>
        <v>1200</v>
      </c>
      <c r="M85" s="360">
        <f t="shared" si="36"/>
        <v>0</v>
      </c>
      <c r="N85" s="360">
        <f t="shared" si="36"/>
        <v>0</v>
      </c>
      <c r="O85" s="360">
        <f t="shared" si="36"/>
        <v>2257</v>
      </c>
      <c r="P85" s="360">
        <f t="shared" si="36"/>
        <v>0</v>
      </c>
      <c r="Q85" s="188"/>
      <c r="R85" s="431">
        <f t="shared" si="36"/>
        <v>1564</v>
      </c>
      <c r="S85" s="226"/>
      <c r="T85" s="83"/>
      <c r="U85" s="83"/>
      <c r="V85" s="120"/>
      <c r="W85" s="135"/>
      <c r="X85" s="148"/>
      <c r="Z85" s="114"/>
      <c r="AB85" s="103"/>
      <c r="AC85" s="103"/>
      <c r="AD85" s="103"/>
      <c r="AE85" s="103"/>
      <c r="AF85" s="103"/>
      <c r="AG85" s="103"/>
      <c r="AH85" s="380"/>
      <c r="AI85" s="380"/>
      <c r="AJ85" s="103"/>
      <c r="AK85" s="103"/>
      <c r="AL85" s="103"/>
      <c r="AM85" s="103"/>
      <c r="AN85" s="103"/>
      <c r="AO85" s="103"/>
      <c r="AP85" s="103"/>
      <c r="AQ85" s="103"/>
    </row>
    <row r="86" spans="1:43" s="105" customFormat="1" ht="15" x14ac:dyDescent="0.2">
      <c r="A86" s="665" t="s">
        <v>28</v>
      </c>
      <c r="B86" s="664" t="s">
        <v>457</v>
      </c>
      <c r="C86" s="213"/>
      <c r="D86" s="361"/>
      <c r="E86" s="362"/>
      <c r="F86" s="214"/>
      <c r="G86" s="363">
        <f>SUM(G87)</f>
        <v>830</v>
      </c>
      <c r="H86" s="363">
        <f t="shared" ref="H86:R86" si="37">SUM(H87)</f>
        <v>57</v>
      </c>
      <c r="I86" s="363">
        <f t="shared" si="37"/>
        <v>0</v>
      </c>
      <c r="J86" s="363">
        <f t="shared" si="37"/>
        <v>0</v>
      </c>
      <c r="K86" s="363">
        <f t="shared" si="37"/>
        <v>0</v>
      </c>
      <c r="L86" s="363">
        <f t="shared" si="37"/>
        <v>0</v>
      </c>
      <c r="M86" s="363">
        <f t="shared" si="37"/>
        <v>0</v>
      </c>
      <c r="N86" s="363">
        <f t="shared" si="37"/>
        <v>0</v>
      </c>
      <c r="O86" s="363">
        <f t="shared" si="37"/>
        <v>57</v>
      </c>
      <c r="P86" s="363">
        <f t="shared" si="37"/>
        <v>0</v>
      </c>
      <c r="Q86" s="364"/>
      <c r="R86" s="363">
        <f t="shared" si="37"/>
        <v>0</v>
      </c>
      <c r="S86" s="365"/>
      <c r="T86" s="83"/>
      <c r="U86" s="83"/>
      <c r="V86" s="120"/>
      <c r="W86" s="135"/>
      <c r="X86" s="148"/>
      <c r="Y86" s="79"/>
      <c r="Z86" s="114"/>
      <c r="AA86" s="79"/>
      <c r="AB86" s="103"/>
      <c r="AC86" s="103"/>
      <c r="AD86" s="103"/>
      <c r="AE86" s="103"/>
      <c r="AF86" s="103"/>
      <c r="AG86" s="103"/>
      <c r="AH86" s="380"/>
      <c r="AI86" s="380"/>
      <c r="AJ86" s="103"/>
      <c r="AK86" s="103"/>
      <c r="AL86" s="103"/>
      <c r="AM86" s="103"/>
      <c r="AN86" s="103"/>
      <c r="AO86" s="103"/>
      <c r="AP86" s="103"/>
      <c r="AQ86" s="103"/>
    </row>
    <row r="87" spans="1:43" s="79" customFormat="1" ht="30" x14ac:dyDescent="0.2">
      <c r="A87" s="666" t="s">
        <v>458</v>
      </c>
      <c r="B87" s="667" t="s">
        <v>459</v>
      </c>
      <c r="C87" s="471" t="s">
        <v>139</v>
      </c>
      <c r="D87" s="187"/>
      <c r="E87" s="222"/>
      <c r="F87" s="471" t="s">
        <v>460</v>
      </c>
      <c r="G87" s="227">
        <v>830</v>
      </c>
      <c r="H87" s="366">
        <v>57</v>
      </c>
      <c r="I87" s="233"/>
      <c r="J87" s="188"/>
      <c r="K87" s="188">
        <f>L87</f>
        <v>0</v>
      </c>
      <c r="L87" s="188"/>
      <c r="M87" s="188"/>
      <c r="N87" s="188"/>
      <c r="O87" s="366">
        <v>57</v>
      </c>
      <c r="P87" s="188"/>
      <c r="Q87" s="188"/>
      <c r="R87" s="188"/>
      <c r="S87" s="226"/>
      <c r="T87" s="83"/>
      <c r="U87" s="83"/>
      <c r="V87" s="120" t="s">
        <v>124</v>
      </c>
      <c r="W87" s="135" t="s">
        <v>404</v>
      </c>
      <c r="X87" s="148"/>
      <c r="Z87" s="114"/>
      <c r="AB87" s="103"/>
      <c r="AC87" s="103"/>
      <c r="AD87" s="103"/>
      <c r="AE87" s="103"/>
      <c r="AF87" s="103"/>
      <c r="AG87" s="103"/>
      <c r="AH87" s="380"/>
      <c r="AI87" s="380"/>
      <c r="AJ87" s="103"/>
      <c r="AK87" s="103"/>
      <c r="AL87" s="103"/>
      <c r="AM87" s="103"/>
      <c r="AN87" s="103"/>
      <c r="AO87" s="103"/>
      <c r="AP87" s="103"/>
      <c r="AQ87" s="103"/>
    </row>
    <row r="88" spans="1:43" s="79" customFormat="1" ht="15" x14ac:dyDescent="0.2">
      <c r="A88" s="665" t="s">
        <v>30</v>
      </c>
      <c r="B88" s="664" t="s">
        <v>37</v>
      </c>
      <c r="C88" s="221"/>
      <c r="D88" s="187"/>
      <c r="E88" s="222"/>
      <c r="F88" s="243"/>
      <c r="G88" s="209">
        <f>SUM(G89:G90)</f>
        <v>5500</v>
      </c>
      <c r="H88" s="209">
        <f t="shared" ref="H88:R88" si="38">SUM(H89:H90)</f>
        <v>2200</v>
      </c>
      <c r="I88" s="209">
        <f t="shared" si="38"/>
        <v>3150</v>
      </c>
      <c r="J88" s="209">
        <f t="shared" si="38"/>
        <v>1050</v>
      </c>
      <c r="K88" s="209">
        <f t="shared" si="38"/>
        <v>1200</v>
      </c>
      <c r="L88" s="209">
        <f t="shared" si="38"/>
        <v>1200</v>
      </c>
      <c r="M88" s="209">
        <f t="shared" si="38"/>
        <v>0</v>
      </c>
      <c r="N88" s="209">
        <f t="shared" si="38"/>
        <v>0</v>
      </c>
      <c r="O88" s="209">
        <f t="shared" si="38"/>
        <v>2200</v>
      </c>
      <c r="P88" s="209">
        <f t="shared" si="38"/>
        <v>0</v>
      </c>
      <c r="Q88" s="188"/>
      <c r="R88" s="209">
        <f t="shared" si="38"/>
        <v>1564</v>
      </c>
      <c r="S88" s="226"/>
      <c r="T88" s="83"/>
      <c r="U88" s="83"/>
      <c r="V88" s="120"/>
      <c r="W88" s="135"/>
      <c r="X88" s="148"/>
      <c r="Z88" s="114"/>
      <c r="AB88" s="103"/>
      <c r="AC88" s="103"/>
      <c r="AD88" s="103"/>
      <c r="AE88" s="103"/>
      <c r="AF88" s="103"/>
      <c r="AG88" s="103"/>
      <c r="AH88" s="380"/>
      <c r="AI88" s="380"/>
      <c r="AJ88" s="103"/>
      <c r="AK88" s="103"/>
      <c r="AL88" s="103"/>
      <c r="AM88" s="103"/>
      <c r="AN88" s="103"/>
      <c r="AO88" s="103"/>
      <c r="AP88" s="103"/>
      <c r="AQ88" s="103"/>
    </row>
    <row r="89" spans="1:43" s="79" customFormat="1" ht="30" x14ac:dyDescent="0.2">
      <c r="A89" s="186">
        <v>1</v>
      </c>
      <c r="B89" s="212" t="s">
        <v>252</v>
      </c>
      <c r="C89" s="221" t="s">
        <v>146</v>
      </c>
      <c r="D89" s="243" t="s">
        <v>261</v>
      </c>
      <c r="E89" s="215" t="s">
        <v>179</v>
      </c>
      <c r="F89" s="215" t="s">
        <v>264</v>
      </c>
      <c r="G89" s="227">
        <v>3000</v>
      </c>
      <c r="H89" s="227">
        <v>1400</v>
      </c>
      <c r="I89" s="227">
        <v>1400</v>
      </c>
      <c r="J89" s="188">
        <v>800</v>
      </c>
      <c r="K89" s="188">
        <v>1200</v>
      </c>
      <c r="L89" s="188">
        <v>1200</v>
      </c>
      <c r="M89" s="188"/>
      <c r="N89" s="188"/>
      <c r="O89" s="227">
        <v>1400</v>
      </c>
      <c r="P89" s="188"/>
      <c r="Q89" s="188"/>
      <c r="R89" s="188">
        <f>G89-(O89+736)</f>
        <v>864</v>
      </c>
      <c r="S89" s="226"/>
      <c r="T89" s="83"/>
      <c r="U89" s="83"/>
      <c r="V89" s="120" t="s">
        <v>122</v>
      </c>
      <c r="W89" s="135" t="s">
        <v>268</v>
      </c>
      <c r="X89" s="148"/>
      <c r="Z89" s="114"/>
      <c r="AB89" s="103"/>
      <c r="AC89" s="103"/>
      <c r="AD89" s="103"/>
      <c r="AE89" s="103"/>
      <c r="AF89" s="103"/>
      <c r="AG89" s="103"/>
      <c r="AH89" s="380"/>
      <c r="AI89" s="380"/>
      <c r="AJ89" s="103"/>
      <c r="AK89" s="103"/>
      <c r="AL89" s="103"/>
      <c r="AM89" s="103"/>
      <c r="AN89" s="103"/>
      <c r="AO89" s="103"/>
      <c r="AP89" s="103"/>
      <c r="AQ89" s="103"/>
    </row>
    <row r="90" spans="1:43" s="79" customFormat="1" ht="30" x14ac:dyDescent="0.2">
      <c r="A90" s="186">
        <v>2</v>
      </c>
      <c r="B90" s="212" t="s">
        <v>253</v>
      </c>
      <c r="C90" s="221" t="s">
        <v>146</v>
      </c>
      <c r="D90" s="243" t="s">
        <v>262</v>
      </c>
      <c r="E90" s="215" t="s">
        <v>179</v>
      </c>
      <c r="F90" s="215" t="s">
        <v>265</v>
      </c>
      <c r="G90" s="227">
        <v>2500</v>
      </c>
      <c r="H90" s="227">
        <v>800</v>
      </c>
      <c r="I90" s="233">
        <f>1500+J90</f>
        <v>1750</v>
      </c>
      <c r="J90" s="188">
        <v>250</v>
      </c>
      <c r="K90" s="188">
        <f t="shared" ref="K90" si="39">L90</f>
        <v>0</v>
      </c>
      <c r="L90" s="188"/>
      <c r="M90" s="188"/>
      <c r="N90" s="188"/>
      <c r="O90" s="227">
        <v>800</v>
      </c>
      <c r="P90" s="188"/>
      <c r="Q90" s="188"/>
      <c r="R90" s="188">
        <f>G90-(O90+1000)</f>
        <v>700</v>
      </c>
      <c r="S90" s="226"/>
      <c r="T90" s="83"/>
      <c r="U90" s="83"/>
      <c r="V90" s="120" t="s">
        <v>122</v>
      </c>
      <c r="W90" s="149" t="s">
        <v>270</v>
      </c>
      <c r="X90" s="148"/>
      <c r="Z90" s="114"/>
      <c r="AB90" s="103"/>
      <c r="AC90" s="103"/>
      <c r="AD90" s="103"/>
      <c r="AE90" s="103"/>
      <c r="AF90" s="103"/>
      <c r="AG90" s="103"/>
      <c r="AH90" s="380"/>
      <c r="AI90" s="380"/>
      <c r="AJ90" s="103"/>
      <c r="AK90" s="103"/>
      <c r="AL90" s="103"/>
      <c r="AM90" s="103"/>
      <c r="AN90" s="103"/>
      <c r="AO90" s="103"/>
      <c r="AP90" s="103"/>
      <c r="AQ90" s="103"/>
    </row>
    <row r="91" spans="1:43" s="79" customFormat="1" ht="15.75" thickBot="1" x14ac:dyDescent="0.25">
      <c r="A91" s="668"/>
      <c r="B91" s="669"/>
      <c r="C91" s="670"/>
      <c r="D91" s="670"/>
      <c r="E91" s="670"/>
      <c r="F91" s="670"/>
      <c r="G91" s="370"/>
      <c r="H91" s="371"/>
      <c r="I91" s="372"/>
      <c r="J91" s="372"/>
      <c r="K91" s="375"/>
      <c r="L91" s="376"/>
      <c r="M91" s="376"/>
      <c r="N91" s="376"/>
      <c r="O91" s="376"/>
      <c r="P91" s="376"/>
      <c r="Q91" s="373"/>
      <c r="R91" s="373"/>
      <c r="S91" s="374"/>
      <c r="T91" s="83"/>
      <c r="U91" s="83"/>
      <c r="V91" s="120"/>
      <c r="W91" s="135"/>
      <c r="X91" s="148"/>
      <c r="Z91" s="114"/>
      <c r="AB91" s="103"/>
      <c r="AC91" s="103"/>
      <c r="AD91" s="103"/>
      <c r="AE91" s="103"/>
      <c r="AF91" s="103"/>
      <c r="AG91" s="103"/>
      <c r="AH91" s="380"/>
      <c r="AI91" s="380"/>
      <c r="AJ91" s="103"/>
      <c r="AK91" s="103"/>
      <c r="AL91" s="103"/>
      <c r="AM91" s="103"/>
      <c r="AN91" s="103"/>
      <c r="AO91" s="103"/>
      <c r="AP91" s="103"/>
      <c r="AQ91" s="103"/>
    </row>
    <row r="92" spans="1:43" ht="13.5" x14ac:dyDescent="0.2">
      <c r="A92" s="781"/>
      <c r="B92" s="781"/>
      <c r="C92" s="395"/>
      <c r="D92" s="395"/>
      <c r="E92" s="395"/>
      <c r="K92" s="76"/>
      <c r="L92" s="76"/>
      <c r="M92" s="76"/>
      <c r="N92" s="76"/>
      <c r="O92" s="76"/>
      <c r="P92" s="76"/>
      <c r="S92" s="83"/>
      <c r="T92" s="83"/>
      <c r="U92" s="83"/>
    </row>
    <row r="93" spans="1:43" x14ac:dyDescent="0.2">
      <c r="A93" s="94"/>
      <c r="B93" s="97" t="s">
        <v>405</v>
      </c>
      <c r="C93" s="97"/>
      <c r="D93" s="97"/>
      <c r="E93" s="97"/>
      <c r="F93" s="97"/>
      <c r="G93" s="96">
        <f>SUM(G94:G111)</f>
        <v>650361</v>
      </c>
      <c r="H93" s="96">
        <f>SUM(H94:H111)</f>
        <v>59685.502</v>
      </c>
      <c r="I93" s="96">
        <f t="shared" ref="I93:K93" si="40">SUM(I94:J111)</f>
        <v>114288.45</v>
      </c>
      <c r="J93" s="96">
        <f t="shared" si="40"/>
        <v>41129.876000000004</v>
      </c>
      <c r="K93" s="96">
        <f t="shared" si="40"/>
        <v>61324.525000000009</v>
      </c>
      <c r="L93" s="96">
        <f>SUM(L94:L111)</f>
        <v>27921.649000000001</v>
      </c>
      <c r="M93" s="96"/>
      <c r="N93" s="96"/>
      <c r="O93" s="96"/>
      <c r="P93" s="96"/>
      <c r="Q93" s="98">
        <f t="shared" ref="Q93:Q111" si="41">K93/H93*100</f>
        <v>102.74609904428718</v>
      </c>
      <c r="R93" s="98"/>
      <c r="S93" s="97"/>
      <c r="T93" s="166"/>
      <c r="U93" s="167"/>
      <c r="V93" s="168"/>
      <c r="W93" s="96">
        <f>SUM(W94:W111)</f>
        <v>49</v>
      </c>
    </row>
    <row r="94" spans="1:43" x14ac:dyDescent="0.2">
      <c r="A94" s="89">
        <v>1</v>
      </c>
      <c r="B94" s="90" t="s">
        <v>268</v>
      </c>
      <c r="C94" s="88"/>
      <c r="D94" s="88"/>
      <c r="E94" s="88"/>
      <c r="F94" s="88"/>
      <c r="G94" s="87">
        <f t="shared" ref="G94:G111" si="42">SUMIF($W$15:$W$91,B94,$G$15:$G$91)</f>
        <v>644981</v>
      </c>
      <c r="H94" s="87">
        <f t="shared" ref="H94:H111" si="43">SUMIF($W$15:$W$91,B94,$H$15:$H$91)</f>
        <v>58448.502</v>
      </c>
      <c r="I94" s="101">
        <f t="shared" ref="I94:I111" si="44">SUMIF($W$15:$W$91,B94,$I$15:$I$91)</f>
        <v>103011.45</v>
      </c>
      <c r="J94" s="87">
        <f t="shared" ref="J94:J111" si="45">SUMIF($W$15:$W$91,B94,$J$15:$J$91)</f>
        <v>7477</v>
      </c>
      <c r="K94" s="87">
        <f t="shared" ref="K94:K111" si="46">SUMIF($W$15:$W$91,B94,$K$15:$K$91)</f>
        <v>33098.995000000003</v>
      </c>
      <c r="L94" s="87">
        <f t="shared" ref="L94:L111" si="47">SUMIF($W$15:$W$91,B94,$L$15:$L$91)</f>
        <v>27617.768</v>
      </c>
      <c r="M94" s="87"/>
      <c r="N94" s="87"/>
      <c r="O94" s="87"/>
      <c r="P94" s="87"/>
      <c r="Q94" s="95">
        <f t="shared" si="41"/>
        <v>56.629329867170938</v>
      </c>
      <c r="R94" s="95"/>
      <c r="S94" s="88"/>
      <c r="T94" s="169"/>
      <c r="V94" s="170"/>
      <c r="W94" s="171">
        <f t="shared" ref="W94:W111" si="48">COUNTIF($W$12:$W$91,B94)</f>
        <v>46</v>
      </c>
    </row>
    <row r="95" spans="1:43" x14ac:dyDescent="0.2">
      <c r="A95" s="89">
        <v>2</v>
      </c>
      <c r="B95" s="88" t="s">
        <v>404</v>
      </c>
      <c r="C95" s="88"/>
      <c r="D95" s="88"/>
      <c r="E95" s="88"/>
      <c r="F95" s="88"/>
      <c r="G95" s="87">
        <f t="shared" si="42"/>
        <v>830</v>
      </c>
      <c r="H95" s="87">
        <f t="shared" si="43"/>
        <v>57</v>
      </c>
      <c r="I95" s="101">
        <f t="shared" si="44"/>
        <v>0</v>
      </c>
      <c r="J95" s="87">
        <f t="shared" si="45"/>
        <v>0</v>
      </c>
      <c r="K95" s="87">
        <f t="shared" si="46"/>
        <v>0</v>
      </c>
      <c r="L95" s="87">
        <f t="shared" si="47"/>
        <v>0</v>
      </c>
      <c r="M95" s="87"/>
      <c r="N95" s="87"/>
      <c r="O95" s="87"/>
      <c r="P95" s="87"/>
      <c r="Q95" s="95">
        <f t="shared" si="41"/>
        <v>0</v>
      </c>
      <c r="R95" s="95"/>
      <c r="S95" s="88"/>
      <c r="T95" s="169"/>
      <c r="V95" s="170"/>
      <c r="W95" s="171">
        <f t="shared" si="48"/>
        <v>1</v>
      </c>
    </row>
    <row r="96" spans="1:43" x14ac:dyDescent="0.2">
      <c r="A96" s="89">
        <v>3</v>
      </c>
      <c r="B96" s="74" t="s">
        <v>403</v>
      </c>
      <c r="C96" s="88"/>
      <c r="D96" s="88"/>
      <c r="E96" s="88"/>
      <c r="F96" s="88"/>
      <c r="G96" s="87">
        <f t="shared" si="42"/>
        <v>2050</v>
      </c>
      <c r="H96" s="87">
        <f t="shared" si="43"/>
        <v>380</v>
      </c>
      <c r="I96" s="101">
        <f t="shared" si="44"/>
        <v>1800</v>
      </c>
      <c r="J96" s="87">
        <f t="shared" si="45"/>
        <v>0</v>
      </c>
      <c r="K96" s="87">
        <f t="shared" si="46"/>
        <v>303.88099999999997</v>
      </c>
      <c r="L96" s="87">
        <f t="shared" si="47"/>
        <v>303.88099999999997</v>
      </c>
      <c r="M96" s="87"/>
      <c r="N96" s="87"/>
      <c r="O96" s="87"/>
      <c r="P96" s="87"/>
      <c r="Q96" s="95">
        <f t="shared" si="41"/>
        <v>79.968684210526305</v>
      </c>
      <c r="R96" s="95"/>
      <c r="S96" s="88"/>
      <c r="T96" s="169"/>
      <c r="V96" s="170"/>
      <c r="W96" s="171">
        <f t="shared" si="48"/>
        <v>1</v>
      </c>
    </row>
    <row r="97" spans="1:49" x14ac:dyDescent="0.2">
      <c r="A97" s="89">
        <v>4</v>
      </c>
      <c r="B97" s="91" t="s">
        <v>353</v>
      </c>
      <c r="C97" s="88"/>
      <c r="D97" s="88"/>
      <c r="E97" s="88"/>
      <c r="F97" s="88"/>
      <c r="G97" s="87">
        <f t="shared" si="42"/>
        <v>0</v>
      </c>
      <c r="H97" s="87">
        <f t="shared" si="43"/>
        <v>0</v>
      </c>
      <c r="I97" s="101">
        <f t="shared" si="44"/>
        <v>0</v>
      </c>
      <c r="J97" s="87">
        <f t="shared" si="45"/>
        <v>0</v>
      </c>
      <c r="K97" s="87">
        <f t="shared" si="46"/>
        <v>0</v>
      </c>
      <c r="L97" s="87">
        <f t="shared" si="47"/>
        <v>0</v>
      </c>
      <c r="M97" s="87"/>
      <c r="N97" s="87"/>
      <c r="O97" s="87"/>
      <c r="P97" s="87"/>
      <c r="Q97" s="95" t="e">
        <f t="shared" si="41"/>
        <v>#DIV/0!</v>
      </c>
      <c r="R97" s="95"/>
      <c r="S97" s="88"/>
      <c r="T97" s="169"/>
      <c r="V97" s="170"/>
      <c r="W97" s="171">
        <f t="shared" si="48"/>
        <v>0</v>
      </c>
    </row>
    <row r="98" spans="1:49" x14ac:dyDescent="0.2">
      <c r="A98" s="89">
        <v>5</v>
      </c>
      <c r="B98" s="92" t="s">
        <v>274</v>
      </c>
      <c r="C98" s="88"/>
      <c r="D98" s="88"/>
      <c r="E98" s="88"/>
      <c r="F98" s="88"/>
      <c r="G98" s="87">
        <f t="shared" si="42"/>
        <v>0</v>
      </c>
      <c r="H98" s="87">
        <f t="shared" si="43"/>
        <v>0</v>
      </c>
      <c r="I98" s="101">
        <f t="shared" si="44"/>
        <v>0</v>
      </c>
      <c r="J98" s="87">
        <f t="shared" si="45"/>
        <v>0</v>
      </c>
      <c r="K98" s="87">
        <f t="shared" si="46"/>
        <v>0</v>
      </c>
      <c r="L98" s="87">
        <f t="shared" si="47"/>
        <v>0</v>
      </c>
      <c r="M98" s="87"/>
      <c r="N98" s="87"/>
      <c r="O98" s="87"/>
      <c r="P98" s="87"/>
      <c r="Q98" s="95" t="e">
        <f t="shared" si="41"/>
        <v>#DIV/0!</v>
      </c>
      <c r="R98" s="95"/>
      <c r="S98" s="88"/>
      <c r="T98" s="169"/>
      <c r="V98" s="170"/>
      <c r="W98" s="171">
        <f t="shared" si="48"/>
        <v>0</v>
      </c>
    </row>
    <row r="99" spans="1:49" s="103" customFormat="1" x14ac:dyDescent="0.2">
      <c r="A99" s="89">
        <v>6</v>
      </c>
      <c r="B99" s="91" t="s">
        <v>279</v>
      </c>
      <c r="C99" s="88"/>
      <c r="D99" s="88"/>
      <c r="E99" s="88"/>
      <c r="F99" s="88"/>
      <c r="G99" s="87">
        <f t="shared" si="42"/>
        <v>0</v>
      </c>
      <c r="H99" s="87">
        <f t="shared" si="43"/>
        <v>0</v>
      </c>
      <c r="I99" s="101">
        <f t="shared" si="44"/>
        <v>0</v>
      </c>
      <c r="J99" s="87">
        <f t="shared" si="45"/>
        <v>0</v>
      </c>
      <c r="K99" s="87">
        <f t="shared" si="46"/>
        <v>0</v>
      </c>
      <c r="L99" s="87">
        <f t="shared" si="47"/>
        <v>0</v>
      </c>
      <c r="M99" s="87"/>
      <c r="N99" s="87"/>
      <c r="O99" s="87"/>
      <c r="P99" s="87"/>
      <c r="Q99" s="95" t="e">
        <f t="shared" si="41"/>
        <v>#DIV/0!</v>
      </c>
      <c r="R99" s="95"/>
      <c r="S99" s="88"/>
      <c r="T99" s="169"/>
      <c r="U99" s="74"/>
      <c r="V99" s="170"/>
      <c r="W99" s="171">
        <f t="shared" si="48"/>
        <v>0</v>
      </c>
      <c r="X99" s="74"/>
      <c r="Y99" s="74"/>
      <c r="Z99" s="74"/>
      <c r="AA99" s="74"/>
      <c r="AR99" s="74"/>
      <c r="AS99" s="74"/>
      <c r="AT99" s="74"/>
      <c r="AU99" s="74"/>
      <c r="AV99" s="74"/>
      <c r="AW99" s="74"/>
    </row>
    <row r="100" spans="1:49" s="103" customFormat="1" x14ac:dyDescent="0.2">
      <c r="A100" s="89">
        <v>7</v>
      </c>
      <c r="B100" s="91" t="s">
        <v>277</v>
      </c>
      <c r="C100" s="88"/>
      <c r="D100" s="88"/>
      <c r="E100" s="88"/>
      <c r="F100" s="88"/>
      <c r="G100" s="87">
        <f t="shared" si="42"/>
        <v>0</v>
      </c>
      <c r="H100" s="87">
        <f t="shared" si="43"/>
        <v>0</v>
      </c>
      <c r="I100" s="101">
        <f t="shared" si="44"/>
        <v>0</v>
      </c>
      <c r="J100" s="87">
        <f t="shared" si="45"/>
        <v>0</v>
      </c>
      <c r="K100" s="87">
        <f t="shared" si="46"/>
        <v>0</v>
      </c>
      <c r="L100" s="87">
        <f t="shared" si="47"/>
        <v>0</v>
      </c>
      <c r="M100" s="87"/>
      <c r="N100" s="87"/>
      <c r="O100" s="87"/>
      <c r="P100" s="87"/>
      <c r="Q100" s="95" t="e">
        <f t="shared" si="41"/>
        <v>#DIV/0!</v>
      </c>
      <c r="R100" s="95"/>
      <c r="S100" s="88"/>
      <c r="T100" s="169"/>
      <c r="U100" s="74"/>
      <c r="V100" s="170"/>
      <c r="W100" s="171">
        <f t="shared" si="48"/>
        <v>0</v>
      </c>
      <c r="X100" s="74"/>
      <c r="Y100" s="74"/>
      <c r="Z100" s="74">
        <v>7</v>
      </c>
      <c r="AA100" s="77">
        <f>H100</f>
        <v>0</v>
      </c>
      <c r="AR100" s="74"/>
      <c r="AS100" s="74"/>
      <c r="AT100" s="74"/>
      <c r="AU100" s="74"/>
      <c r="AV100" s="74"/>
      <c r="AW100" s="74"/>
    </row>
    <row r="101" spans="1:49" s="103" customFormat="1" x14ac:dyDescent="0.2">
      <c r="A101" s="89">
        <v>8</v>
      </c>
      <c r="B101" s="91" t="s">
        <v>270</v>
      </c>
      <c r="C101" s="88"/>
      <c r="D101" s="88"/>
      <c r="E101" s="88"/>
      <c r="F101" s="88"/>
      <c r="G101" s="87">
        <f t="shared" si="42"/>
        <v>2500</v>
      </c>
      <c r="H101" s="87">
        <f t="shared" si="43"/>
        <v>800</v>
      </c>
      <c r="I101" s="101">
        <f t="shared" si="44"/>
        <v>1750</v>
      </c>
      <c r="J101" s="87">
        <f t="shared" si="45"/>
        <v>250</v>
      </c>
      <c r="K101" s="87">
        <f t="shared" si="46"/>
        <v>0</v>
      </c>
      <c r="L101" s="87">
        <f t="shared" si="47"/>
        <v>0</v>
      </c>
      <c r="M101" s="87"/>
      <c r="N101" s="87"/>
      <c r="O101" s="87"/>
      <c r="P101" s="87"/>
      <c r="Q101" s="95">
        <f t="shared" si="41"/>
        <v>0</v>
      </c>
      <c r="R101" s="95"/>
      <c r="S101" s="88"/>
      <c r="T101" s="169"/>
      <c r="U101" s="74"/>
      <c r="V101" s="170"/>
      <c r="W101" s="171">
        <f t="shared" si="48"/>
        <v>1</v>
      </c>
      <c r="X101" s="74"/>
      <c r="Y101" s="74"/>
      <c r="Z101" s="74"/>
      <c r="AA101" s="77"/>
      <c r="AR101" s="74"/>
      <c r="AS101" s="74"/>
      <c r="AT101" s="74"/>
      <c r="AU101" s="74"/>
      <c r="AV101" s="74"/>
      <c r="AW101" s="74"/>
    </row>
    <row r="102" spans="1:49" s="103" customFormat="1" x14ac:dyDescent="0.2">
      <c r="A102" s="89">
        <v>9</v>
      </c>
      <c r="B102" s="93" t="s">
        <v>276</v>
      </c>
      <c r="C102" s="88"/>
      <c r="D102" s="88"/>
      <c r="E102" s="88"/>
      <c r="F102" s="88"/>
      <c r="G102" s="87">
        <f t="shared" si="42"/>
        <v>0</v>
      </c>
      <c r="H102" s="87">
        <f t="shared" si="43"/>
        <v>0</v>
      </c>
      <c r="I102" s="101">
        <f t="shared" si="44"/>
        <v>0</v>
      </c>
      <c r="J102" s="87">
        <f t="shared" si="45"/>
        <v>0</v>
      </c>
      <c r="K102" s="87">
        <f t="shared" si="46"/>
        <v>0</v>
      </c>
      <c r="L102" s="87">
        <f t="shared" si="47"/>
        <v>0</v>
      </c>
      <c r="M102" s="87"/>
      <c r="N102" s="87"/>
      <c r="O102" s="87"/>
      <c r="P102" s="87"/>
      <c r="Q102" s="95" t="e">
        <f t="shared" si="41"/>
        <v>#DIV/0!</v>
      </c>
      <c r="R102" s="95"/>
      <c r="S102" s="88"/>
      <c r="T102" s="169"/>
      <c r="U102" s="74"/>
      <c r="V102" s="170"/>
      <c r="W102" s="171">
        <f t="shared" si="48"/>
        <v>0</v>
      </c>
      <c r="X102" s="74"/>
      <c r="Y102" s="74"/>
      <c r="Z102" s="74"/>
      <c r="AA102" s="74"/>
      <c r="AR102" s="74"/>
      <c r="AS102" s="74"/>
      <c r="AT102" s="74"/>
      <c r="AU102" s="74"/>
      <c r="AV102" s="74"/>
      <c r="AW102" s="74"/>
    </row>
    <row r="103" spans="1:49" s="103" customFormat="1" x14ac:dyDescent="0.2">
      <c r="A103" s="89">
        <v>10</v>
      </c>
      <c r="B103" s="91" t="s">
        <v>352</v>
      </c>
      <c r="C103" s="88"/>
      <c r="D103" s="88"/>
      <c r="E103" s="88"/>
      <c r="F103" s="88"/>
      <c r="G103" s="87">
        <f t="shared" si="42"/>
        <v>0</v>
      </c>
      <c r="H103" s="87">
        <f t="shared" si="43"/>
        <v>0</v>
      </c>
      <c r="I103" s="101">
        <f t="shared" si="44"/>
        <v>0</v>
      </c>
      <c r="J103" s="87">
        <f t="shared" si="45"/>
        <v>0</v>
      </c>
      <c r="K103" s="87">
        <f t="shared" si="46"/>
        <v>0</v>
      </c>
      <c r="L103" s="87">
        <f t="shared" si="47"/>
        <v>0</v>
      </c>
      <c r="M103" s="87"/>
      <c r="N103" s="87"/>
      <c r="O103" s="87"/>
      <c r="P103" s="87"/>
      <c r="Q103" s="95" t="e">
        <f t="shared" si="41"/>
        <v>#DIV/0!</v>
      </c>
      <c r="R103" s="95"/>
      <c r="S103" s="88"/>
      <c r="T103" s="169"/>
      <c r="U103" s="74"/>
      <c r="V103" s="170"/>
      <c r="W103" s="171">
        <f t="shared" si="48"/>
        <v>0</v>
      </c>
      <c r="X103" s="74"/>
      <c r="Y103" s="74"/>
      <c r="Z103" s="74"/>
      <c r="AA103" s="74"/>
      <c r="AR103" s="74"/>
      <c r="AS103" s="74"/>
      <c r="AT103" s="74"/>
      <c r="AU103" s="74"/>
      <c r="AV103" s="74"/>
      <c r="AW103" s="74"/>
    </row>
    <row r="104" spans="1:49" s="103" customFormat="1" x14ac:dyDescent="0.2">
      <c r="A104" s="89">
        <v>11</v>
      </c>
      <c r="B104" s="91" t="s">
        <v>280</v>
      </c>
      <c r="C104" s="88"/>
      <c r="D104" s="88"/>
      <c r="E104" s="88"/>
      <c r="F104" s="88"/>
      <c r="G104" s="87">
        <f t="shared" si="42"/>
        <v>0</v>
      </c>
      <c r="H104" s="87">
        <f t="shared" si="43"/>
        <v>0</v>
      </c>
      <c r="I104" s="101">
        <f t="shared" si="44"/>
        <v>0</v>
      </c>
      <c r="J104" s="87">
        <f t="shared" si="45"/>
        <v>0</v>
      </c>
      <c r="K104" s="87">
        <f t="shared" si="46"/>
        <v>0</v>
      </c>
      <c r="L104" s="87">
        <f t="shared" si="47"/>
        <v>0</v>
      </c>
      <c r="M104" s="87"/>
      <c r="N104" s="87"/>
      <c r="O104" s="87"/>
      <c r="P104" s="87"/>
      <c r="Q104" s="95" t="e">
        <f t="shared" si="41"/>
        <v>#DIV/0!</v>
      </c>
      <c r="R104" s="95"/>
      <c r="S104" s="88"/>
      <c r="T104" s="169"/>
      <c r="U104" s="74"/>
      <c r="V104" s="170"/>
      <c r="W104" s="171">
        <f t="shared" si="48"/>
        <v>0</v>
      </c>
      <c r="X104" s="74"/>
      <c r="Y104" s="74"/>
      <c r="Z104" s="74"/>
      <c r="AA104" s="74"/>
      <c r="AR104" s="74"/>
      <c r="AS104" s="74"/>
      <c r="AT104" s="74"/>
      <c r="AU104" s="74"/>
      <c r="AV104" s="74"/>
      <c r="AW104" s="74"/>
    </row>
    <row r="105" spans="1:49" s="103" customFormat="1" x14ac:dyDescent="0.2">
      <c r="A105" s="89">
        <v>12</v>
      </c>
      <c r="B105" s="91" t="s">
        <v>272</v>
      </c>
      <c r="C105" s="88"/>
      <c r="D105" s="88"/>
      <c r="E105" s="88"/>
      <c r="F105" s="88"/>
      <c r="G105" s="87">
        <f t="shared" si="42"/>
        <v>0</v>
      </c>
      <c r="H105" s="87">
        <f t="shared" si="43"/>
        <v>0</v>
      </c>
      <c r="I105" s="101">
        <f t="shared" si="44"/>
        <v>0</v>
      </c>
      <c r="J105" s="87">
        <f t="shared" si="45"/>
        <v>0</v>
      </c>
      <c r="K105" s="87">
        <f t="shared" si="46"/>
        <v>0</v>
      </c>
      <c r="L105" s="87">
        <f t="shared" si="47"/>
        <v>0</v>
      </c>
      <c r="M105" s="87"/>
      <c r="N105" s="87"/>
      <c r="O105" s="87"/>
      <c r="P105" s="87"/>
      <c r="Q105" s="95" t="e">
        <f t="shared" si="41"/>
        <v>#DIV/0!</v>
      </c>
      <c r="R105" s="95"/>
      <c r="S105" s="88"/>
      <c r="T105" s="169"/>
      <c r="U105" s="74"/>
      <c r="V105" s="170"/>
      <c r="W105" s="171">
        <f t="shared" si="48"/>
        <v>0</v>
      </c>
      <c r="X105" s="74"/>
      <c r="Y105" s="74"/>
      <c r="Z105" s="74">
        <v>3</v>
      </c>
      <c r="AA105" s="77">
        <f>H105</f>
        <v>0</v>
      </c>
      <c r="AR105" s="74"/>
      <c r="AS105" s="74"/>
      <c r="AT105" s="74"/>
      <c r="AU105" s="74"/>
      <c r="AV105" s="74"/>
      <c r="AW105" s="74"/>
    </row>
    <row r="106" spans="1:49" s="103" customFormat="1" x14ac:dyDescent="0.2">
      <c r="A106" s="89">
        <v>13</v>
      </c>
      <c r="B106" s="91" t="s">
        <v>278</v>
      </c>
      <c r="C106" s="88"/>
      <c r="D106" s="88"/>
      <c r="E106" s="88"/>
      <c r="F106" s="88"/>
      <c r="G106" s="87">
        <f t="shared" si="42"/>
        <v>0</v>
      </c>
      <c r="H106" s="87">
        <f t="shared" si="43"/>
        <v>0</v>
      </c>
      <c r="I106" s="101">
        <f t="shared" si="44"/>
        <v>0</v>
      </c>
      <c r="J106" s="87">
        <f t="shared" si="45"/>
        <v>0</v>
      </c>
      <c r="K106" s="87">
        <f t="shared" si="46"/>
        <v>0</v>
      </c>
      <c r="L106" s="87">
        <f t="shared" si="47"/>
        <v>0</v>
      </c>
      <c r="M106" s="87"/>
      <c r="N106" s="87"/>
      <c r="O106" s="87"/>
      <c r="P106" s="87"/>
      <c r="Q106" s="95" t="e">
        <f t="shared" si="41"/>
        <v>#DIV/0!</v>
      </c>
      <c r="R106" s="95"/>
      <c r="S106" s="88"/>
      <c r="T106" s="169"/>
      <c r="U106" s="74"/>
      <c r="V106" s="170"/>
      <c r="W106" s="171">
        <f t="shared" si="48"/>
        <v>0</v>
      </c>
      <c r="X106" s="74"/>
      <c r="Y106" s="74"/>
      <c r="Z106" s="74"/>
      <c r="AA106" s="74"/>
      <c r="AR106" s="74"/>
      <c r="AS106" s="74"/>
      <c r="AT106" s="74"/>
      <c r="AU106" s="74"/>
      <c r="AV106" s="74"/>
      <c r="AW106" s="74"/>
    </row>
    <row r="107" spans="1:49" s="103" customFormat="1" x14ac:dyDescent="0.2">
      <c r="A107" s="89">
        <v>14</v>
      </c>
      <c r="B107" s="91" t="s">
        <v>271</v>
      </c>
      <c r="C107" s="88"/>
      <c r="D107" s="88"/>
      <c r="E107" s="88"/>
      <c r="F107" s="88"/>
      <c r="G107" s="87">
        <f t="shared" si="42"/>
        <v>0</v>
      </c>
      <c r="H107" s="87">
        <f t="shared" si="43"/>
        <v>0</v>
      </c>
      <c r="I107" s="101">
        <f t="shared" si="44"/>
        <v>0</v>
      </c>
      <c r="J107" s="87">
        <f t="shared" si="45"/>
        <v>0</v>
      </c>
      <c r="K107" s="87">
        <f t="shared" si="46"/>
        <v>0</v>
      </c>
      <c r="L107" s="87">
        <f t="shared" si="47"/>
        <v>0</v>
      </c>
      <c r="M107" s="87"/>
      <c r="N107" s="87"/>
      <c r="O107" s="87"/>
      <c r="P107" s="87"/>
      <c r="Q107" s="95" t="e">
        <f t="shared" si="41"/>
        <v>#DIV/0!</v>
      </c>
      <c r="R107" s="95"/>
      <c r="S107" s="88"/>
      <c r="T107" s="169"/>
      <c r="U107" s="74"/>
      <c r="V107" s="170"/>
      <c r="W107" s="171">
        <f t="shared" si="48"/>
        <v>0</v>
      </c>
      <c r="X107" s="74"/>
      <c r="Y107" s="74"/>
      <c r="Z107" s="74">
        <v>5</v>
      </c>
      <c r="AA107" s="77">
        <f>H107</f>
        <v>0</v>
      </c>
      <c r="AR107" s="74"/>
      <c r="AS107" s="74"/>
      <c r="AT107" s="74"/>
      <c r="AU107" s="74"/>
      <c r="AV107" s="74"/>
      <c r="AW107" s="74"/>
    </row>
    <row r="108" spans="1:49" s="103" customFormat="1" x14ac:dyDescent="0.2">
      <c r="A108" s="89">
        <v>15</v>
      </c>
      <c r="B108" s="91" t="s">
        <v>269</v>
      </c>
      <c r="C108" s="88"/>
      <c r="D108" s="88"/>
      <c r="E108" s="88"/>
      <c r="F108" s="88"/>
      <c r="G108" s="87">
        <f t="shared" si="42"/>
        <v>0</v>
      </c>
      <c r="H108" s="87">
        <f t="shared" si="43"/>
        <v>0</v>
      </c>
      <c r="I108" s="101">
        <f t="shared" si="44"/>
        <v>0</v>
      </c>
      <c r="J108" s="87">
        <f t="shared" si="45"/>
        <v>0</v>
      </c>
      <c r="K108" s="87">
        <f t="shared" si="46"/>
        <v>0</v>
      </c>
      <c r="L108" s="87">
        <f t="shared" si="47"/>
        <v>0</v>
      </c>
      <c r="M108" s="87"/>
      <c r="N108" s="87"/>
      <c r="O108" s="87"/>
      <c r="P108" s="87"/>
      <c r="Q108" s="95" t="e">
        <f t="shared" si="41"/>
        <v>#DIV/0!</v>
      </c>
      <c r="R108" s="95"/>
      <c r="S108" s="88"/>
      <c r="T108" s="169"/>
      <c r="U108" s="74"/>
      <c r="V108" s="170"/>
      <c r="W108" s="171">
        <f t="shared" si="48"/>
        <v>0</v>
      </c>
      <c r="X108" s="74"/>
      <c r="Y108" s="74"/>
      <c r="Z108" s="74">
        <v>6</v>
      </c>
      <c r="AA108" s="77">
        <f>H108</f>
        <v>0</v>
      </c>
      <c r="AR108" s="74"/>
      <c r="AS108" s="74"/>
      <c r="AT108" s="74"/>
      <c r="AU108" s="74"/>
      <c r="AV108" s="74"/>
      <c r="AW108" s="74"/>
    </row>
    <row r="109" spans="1:49" s="103" customFormat="1" x14ac:dyDescent="0.2">
      <c r="A109" s="89">
        <v>16</v>
      </c>
      <c r="B109" s="91" t="s">
        <v>275</v>
      </c>
      <c r="C109" s="88"/>
      <c r="D109" s="88"/>
      <c r="E109" s="88"/>
      <c r="F109" s="88"/>
      <c r="G109" s="87">
        <f t="shared" si="42"/>
        <v>0</v>
      </c>
      <c r="H109" s="87">
        <f t="shared" si="43"/>
        <v>0</v>
      </c>
      <c r="I109" s="101">
        <f t="shared" si="44"/>
        <v>0</v>
      </c>
      <c r="J109" s="87">
        <f t="shared" si="45"/>
        <v>0</v>
      </c>
      <c r="K109" s="87">
        <f t="shared" si="46"/>
        <v>0</v>
      </c>
      <c r="L109" s="87">
        <f t="shared" si="47"/>
        <v>0</v>
      </c>
      <c r="M109" s="87"/>
      <c r="N109" s="87"/>
      <c r="O109" s="87"/>
      <c r="P109" s="87"/>
      <c r="Q109" s="95" t="e">
        <f t="shared" si="41"/>
        <v>#DIV/0!</v>
      </c>
      <c r="R109" s="95"/>
      <c r="S109" s="88"/>
      <c r="T109" s="169"/>
      <c r="U109" s="74"/>
      <c r="V109" s="170"/>
      <c r="W109" s="171">
        <f t="shared" si="48"/>
        <v>0</v>
      </c>
      <c r="X109" s="74"/>
      <c r="Y109" s="74"/>
      <c r="Z109" s="74">
        <v>3</v>
      </c>
      <c r="AA109" s="77">
        <f>H109</f>
        <v>0</v>
      </c>
      <c r="AR109" s="74"/>
      <c r="AS109" s="74"/>
      <c r="AT109" s="74"/>
      <c r="AU109" s="74"/>
      <c r="AV109" s="74"/>
      <c r="AW109" s="74"/>
    </row>
    <row r="110" spans="1:49" s="103" customFormat="1" x14ac:dyDescent="0.2">
      <c r="A110" s="89">
        <v>17</v>
      </c>
      <c r="B110" s="91" t="s">
        <v>273</v>
      </c>
      <c r="C110" s="88"/>
      <c r="D110" s="88"/>
      <c r="E110" s="88"/>
      <c r="F110" s="88"/>
      <c r="G110" s="87">
        <f t="shared" si="42"/>
        <v>0</v>
      </c>
      <c r="H110" s="87">
        <f t="shared" si="43"/>
        <v>0</v>
      </c>
      <c r="I110" s="101">
        <f t="shared" si="44"/>
        <v>0</v>
      </c>
      <c r="J110" s="87">
        <f t="shared" si="45"/>
        <v>0</v>
      </c>
      <c r="K110" s="87">
        <f t="shared" si="46"/>
        <v>0</v>
      </c>
      <c r="L110" s="87">
        <f t="shared" si="47"/>
        <v>0</v>
      </c>
      <c r="M110" s="87"/>
      <c r="N110" s="87"/>
      <c r="O110" s="87"/>
      <c r="P110" s="87"/>
      <c r="Q110" s="95" t="e">
        <f t="shared" si="41"/>
        <v>#DIV/0!</v>
      </c>
      <c r="R110" s="95"/>
      <c r="S110" s="88"/>
      <c r="T110" s="169"/>
      <c r="U110" s="74"/>
      <c r="V110" s="170"/>
      <c r="W110" s="171">
        <f t="shared" si="48"/>
        <v>0</v>
      </c>
      <c r="X110" s="74"/>
      <c r="Y110" s="74"/>
      <c r="Z110" s="74">
        <v>4</v>
      </c>
      <c r="AA110" s="77">
        <f>H110</f>
        <v>0</v>
      </c>
      <c r="AR110" s="74"/>
      <c r="AS110" s="74"/>
      <c r="AT110" s="74"/>
      <c r="AU110" s="74"/>
      <c r="AV110" s="74"/>
      <c r="AW110" s="74"/>
    </row>
    <row r="111" spans="1:49" s="103" customFormat="1" x14ac:dyDescent="0.2">
      <c r="A111" s="394"/>
      <c r="B111" s="116" t="s">
        <v>536</v>
      </c>
      <c r="C111" s="74"/>
      <c r="D111" s="74"/>
      <c r="E111" s="74"/>
      <c r="F111" s="74"/>
      <c r="G111" s="87">
        <f t="shared" si="42"/>
        <v>0</v>
      </c>
      <c r="H111" s="87">
        <f t="shared" si="43"/>
        <v>0</v>
      </c>
      <c r="I111" s="101">
        <f t="shared" si="44"/>
        <v>0</v>
      </c>
      <c r="J111" s="87">
        <f t="shared" si="45"/>
        <v>0</v>
      </c>
      <c r="K111" s="87">
        <f t="shared" si="46"/>
        <v>0</v>
      </c>
      <c r="L111" s="87">
        <f t="shared" si="47"/>
        <v>0</v>
      </c>
      <c r="M111" s="87"/>
      <c r="N111" s="87"/>
      <c r="O111" s="87"/>
      <c r="P111" s="87"/>
      <c r="Q111" s="95" t="e">
        <f t="shared" si="41"/>
        <v>#DIV/0!</v>
      </c>
      <c r="R111" s="401"/>
      <c r="S111" s="74"/>
      <c r="T111" s="74"/>
      <c r="U111" s="74"/>
      <c r="V111" s="120"/>
      <c r="W111" s="171">
        <f t="shared" si="48"/>
        <v>0</v>
      </c>
      <c r="X111" s="74"/>
      <c r="Y111" s="74"/>
      <c r="Z111" s="74">
        <f>SUM(Z100:Z110)</f>
        <v>28</v>
      </c>
      <c r="AA111" s="74"/>
      <c r="AR111" s="74"/>
      <c r="AS111" s="74"/>
      <c r="AT111" s="74"/>
      <c r="AU111" s="74"/>
      <c r="AV111" s="74"/>
      <c r="AW111" s="74"/>
    </row>
    <row r="112" spans="1:49" s="103" customFormat="1" x14ac:dyDescent="0.2">
      <c r="A112" s="394"/>
      <c r="B112" s="74"/>
      <c r="C112" s="74"/>
      <c r="D112" s="74"/>
      <c r="E112" s="74"/>
      <c r="F112" s="74"/>
      <c r="G112" s="74"/>
      <c r="H112" s="74"/>
      <c r="I112" s="76"/>
      <c r="J112" s="76"/>
      <c r="K112" s="81"/>
      <c r="L112" s="81"/>
      <c r="M112" s="81"/>
      <c r="N112" s="81"/>
      <c r="O112" s="81"/>
      <c r="P112" s="81"/>
      <c r="Q112" s="76"/>
      <c r="R112" s="76"/>
      <c r="S112" s="74"/>
      <c r="T112" s="74"/>
      <c r="U112" s="74"/>
      <c r="V112" s="120"/>
      <c r="W112" s="74"/>
      <c r="X112" s="74"/>
      <c r="Y112" s="74"/>
      <c r="Z112" s="74"/>
      <c r="AA112" s="74"/>
      <c r="AR112" s="74"/>
      <c r="AS112" s="74"/>
      <c r="AT112" s="74"/>
      <c r="AU112" s="74"/>
      <c r="AV112" s="74"/>
      <c r="AW112" s="74"/>
    </row>
    <row r="117" spans="1:49" s="76" customFormat="1" x14ac:dyDescent="0.2">
      <c r="A117" s="74"/>
      <c r="B117" s="74"/>
      <c r="C117" s="74"/>
      <c r="D117" s="74"/>
      <c r="E117" s="74"/>
      <c r="F117" s="74"/>
      <c r="G117" s="77"/>
      <c r="H117" s="77"/>
      <c r="I117" s="77"/>
      <c r="J117" s="77"/>
      <c r="K117" s="99"/>
      <c r="L117" s="99"/>
      <c r="M117" s="99"/>
      <c r="N117" s="99"/>
      <c r="O117" s="99"/>
      <c r="P117" s="99"/>
      <c r="S117" s="74"/>
      <c r="T117" s="74"/>
      <c r="U117" s="74"/>
      <c r="V117" s="120"/>
      <c r="W117" s="74"/>
      <c r="X117" s="74"/>
      <c r="Y117" s="74"/>
      <c r="Z117" s="74"/>
      <c r="AA117" s="74"/>
      <c r="AB117" s="103"/>
      <c r="AC117" s="103"/>
      <c r="AD117" s="103"/>
      <c r="AE117" s="103"/>
      <c r="AF117" s="103"/>
      <c r="AG117" s="103"/>
      <c r="AH117" s="103"/>
      <c r="AI117" s="103"/>
      <c r="AJ117" s="103"/>
      <c r="AK117" s="103"/>
      <c r="AL117" s="103"/>
      <c r="AM117" s="103"/>
      <c r="AN117" s="103"/>
      <c r="AO117" s="103"/>
      <c r="AP117" s="103"/>
      <c r="AQ117" s="103"/>
      <c r="AR117" s="74"/>
      <c r="AS117" s="74"/>
      <c r="AT117" s="74"/>
      <c r="AU117" s="74"/>
      <c r="AV117" s="74"/>
      <c r="AW117" s="74"/>
    </row>
    <row r="156" spans="1:49" s="76" customFormat="1" x14ac:dyDescent="0.2">
      <c r="A156" s="74"/>
      <c r="B156" s="74"/>
      <c r="C156" s="74"/>
      <c r="D156" s="74"/>
      <c r="E156" s="74"/>
      <c r="F156" s="74"/>
      <c r="G156" s="74"/>
      <c r="H156" s="77" t="e">
        <f>#REF!</f>
        <v>#REF!</v>
      </c>
      <c r="K156" s="81"/>
      <c r="L156" s="81"/>
      <c r="M156" s="81"/>
      <c r="N156" s="81"/>
      <c r="O156" s="81"/>
      <c r="P156" s="81"/>
      <c r="S156" s="74"/>
      <c r="T156" s="74"/>
      <c r="U156" s="74"/>
      <c r="V156" s="120"/>
      <c r="W156" s="74"/>
      <c r="X156" s="74"/>
      <c r="Y156" s="74"/>
      <c r="Z156" s="74"/>
      <c r="AA156" s="74"/>
      <c r="AB156" s="103"/>
      <c r="AC156" s="103"/>
      <c r="AD156" s="103"/>
      <c r="AE156" s="103"/>
      <c r="AF156" s="103"/>
      <c r="AG156" s="103"/>
      <c r="AH156" s="103"/>
      <c r="AI156" s="103"/>
      <c r="AJ156" s="103"/>
      <c r="AK156" s="103"/>
      <c r="AL156" s="103"/>
      <c r="AM156" s="103"/>
      <c r="AN156" s="103"/>
      <c r="AO156" s="103"/>
      <c r="AP156" s="103"/>
      <c r="AQ156" s="103"/>
      <c r="AR156" s="74"/>
      <c r="AS156" s="74"/>
      <c r="AT156" s="74"/>
      <c r="AU156" s="74"/>
      <c r="AV156" s="74"/>
      <c r="AW156" s="74"/>
    </row>
    <row r="157" spans="1:49" s="76" customFormat="1" x14ac:dyDescent="0.2">
      <c r="A157" s="74"/>
      <c r="B157" s="74"/>
      <c r="C157" s="74"/>
      <c r="D157" s="74"/>
      <c r="E157" s="74"/>
      <c r="F157" s="74"/>
      <c r="G157" s="74"/>
      <c r="H157" s="77" t="e">
        <f>#REF!</f>
        <v>#REF!</v>
      </c>
      <c r="K157" s="81"/>
      <c r="L157" s="81"/>
      <c r="M157" s="81"/>
      <c r="N157" s="81"/>
      <c r="O157" s="81"/>
      <c r="P157" s="81"/>
      <c r="S157" s="74"/>
      <c r="T157" s="74"/>
      <c r="U157" s="74"/>
      <c r="V157" s="120"/>
      <c r="W157" s="74"/>
      <c r="X157" s="74"/>
      <c r="Y157" s="74"/>
      <c r="Z157" s="74"/>
      <c r="AA157" s="74"/>
      <c r="AB157" s="103"/>
      <c r="AC157" s="103"/>
      <c r="AD157" s="103"/>
      <c r="AE157" s="103"/>
      <c r="AF157" s="103"/>
      <c r="AG157" s="103"/>
      <c r="AH157" s="103"/>
      <c r="AI157" s="103"/>
      <c r="AJ157" s="103"/>
      <c r="AK157" s="103"/>
      <c r="AL157" s="103"/>
      <c r="AM157" s="103"/>
      <c r="AN157" s="103"/>
      <c r="AO157" s="103"/>
      <c r="AP157" s="103"/>
      <c r="AQ157" s="103"/>
      <c r="AR157" s="74"/>
      <c r="AS157" s="74"/>
      <c r="AT157" s="74"/>
      <c r="AU157" s="74"/>
      <c r="AV157" s="74"/>
      <c r="AW157" s="74"/>
    </row>
    <row r="158" spans="1:49" s="76" customFormat="1" x14ac:dyDescent="0.2">
      <c r="A158" s="74"/>
      <c r="B158" s="74"/>
      <c r="C158" s="74"/>
      <c r="D158" s="74"/>
      <c r="E158" s="74"/>
      <c r="F158" s="74"/>
      <c r="G158" s="74"/>
      <c r="H158" s="77" t="e">
        <f>H157+H156</f>
        <v>#REF!</v>
      </c>
      <c r="I158" s="76" t="e">
        <f>H8-H158</f>
        <v>#REF!</v>
      </c>
      <c r="J158" s="172" t="e">
        <f>I158/H8*100</f>
        <v>#REF!</v>
      </c>
      <c r="K158" s="81">
        <v>41722</v>
      </c>
      <c r="L158" s="173" t="e">
        <f>K158/I158*100</f>
        <v>#REF!</v>
      </c>
      <c r="M158" s="173"/>
      <c r="N158" s="173"/>
      <c r="O158" s="173"/>
      <c r="P158" s="173"/>
      <c r="S158" s="74"/>
      <c r="T158" s="74"/>
      <c r="U158" s="74"/>
      <c r="V158" s="120"/>
      <c r="W158" s="74"/>
      <c r="X158" s="74"/>
      <c r="Y158" s="74"/>
      <c r="Z158" s="74"/>
      <c r="AA158" s="74"/>
      <c r="AB158" s="103"/>
      <c r="AC158" s="103"/>
      <c r="AD158" s="103"/>
      <c r="AE158" s="103"/>
      <c r="AF158" s="103"/>
      <c r="AG158" s="103"/>
      <c r="AH158" s="103"/>
      <c r="AI158" s="103"/>
      <c r="AJ158" s="103"/>
      <c r="AK158" s="103"/>
      <c r="AL158" s="103"/>
      <c r="AM158" s="103"/>
      <c r="AN158" s="103"/>
      <c r="AO158" s="103"/>
      <c r="AP158" s="103"/>
      <c r="AQ158" s="103"/>
      <c r="AR158" s="74"/>
      <c r="AS158" s="74"/>
      <c r="AT158" s="74"/>
      <c r="AU158" s="74"/>
      <c r="AV158" s="74"/>
      <c r="AW158" s="74"/>
    </row>
    <row r="160" spans="1:49" s="76" customFormat="1" x14ac:dyDescent="0.2">
      <c r="A160" s="74"/>
      <c r="B160" s="74"/>
      <c r="C160" s="74"/>
      <c r="D160" s="74"/>
      <c r="E160" s="74"/>
      <c r="F160" s="74"/>
      <c r="G160" s="74"/>
      <c r="H160" s="74"/>
      <c r="I160" s="76" t="e">
        <f>#REF!-H158</f>
        <v>#REF!</v>
      </c>
      <c r="K160" s="81"/>
      <c r="L160" s="81"/>
      <c r="M160" s="81"/>
      <c r="N160" s="81"/>
      <c r="O160" s="81"/>
      <c r="P160" s="81"/>
      <c r="S160" s="74"/>
      <c r="T160" s="74"/>
      <c r="U160" s="74"/>
      <c r="V160" s="120"/>
      <c r="W160" s="74"/>
      <c r="X160" s="74"/>
      <c r="Y160" s="74"/>
      <c r="Z160" s="74"/>
      <c r="AA160" s="74"/>
      <c r="AB160" s="103"/>
      <c r="AC160" s="103"/>
      <c r="AD160" s="103"/>
      <c r="AE160" s="103"/>
      <c r="AF160" s="103"/>
      <c r="AG160" s="103"/>
      <c r="AH160" s="103"/>
      <c r="AI160" s="103"/>
      <c r="AJ160" s="103"/>
      <c r="AK160" s="103"/>
      <c r="AL160" s="103"/>
      <c r="AM160" s="103"/>
      <c r="AN160" s="103"/>
      <c r="AO160" s="103"/>
      <c r="AP160" s="103"/>
      <c r="AQ160" s="103"/>
      <c r="AR160" s="74"/>
      <c r="AS160" s="74"/>
      <c r="AT160" s="74"/>
      <c r="AU160" s="74"/>
      <c r="AV160" s="74"/>
      <c r="AW160" s="74"/>
    </row>
  </sheetData>
  <mergeCells count="23">
    <mergeCell ref="A92:B92"/>
    <mergeCell ref="R5:R7"/>
    <mergeCell ref="S5:S7"/>
    <mergeCell ref="W5:W7"/>
    <mergeCell ref="Y5:Y7"/>
    <mergeCell ref="F6:F7"/>
    <mergeCell ref="G6:G7"/>
    <mergeCell ref="H5:H7"/>
    <mergeCell ref="I5:J6"/>
    <mergeCell ref="K5:L6"/>
    <mergeCell ref="M5:N6"/>
    <mergeCell ref="O5:P6"/>
    <mergeCell ref="Q5:Q7"/>
    <mergeCell ref="A1:S1"/>
    <mergeCell ref="A2:S2"/>
    <mergeCell ref="A3:S3"/>
    <mergeCell ref="P4:S4"/>
    <mergeCell ref="A5:A7"/>
    <mergeCell ref="B5:B7"/>
    <mergeCell ref="C5:C7"/>
    <mergeCell ref="D5:D7"/>
    <mergeCell ref="E5:E7"/>
    <mergeCell ref="F5:G5"/>
  </mergeCells>
  <printOptions horizontalCentered="1"/>
  <pageMargins left="0.19685039370078741" right="0.19685039370078741" top="0.59055118110236227" bottom="0.39370078740157483" header="0.31496062992125984" footer="0.31496062992125984"/>
  <pageSetup paperSize="9" scale="64" orientation="landscape" r:id="rId1"/>
  <headerFooter>
    <oddHeader>Page &amp;P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34"/>
  <sheetViews>
    <sheetView zoomScale="85" zoomScaleNormal="85" zoomScaleSheetLayoutView="130" workbookViewId="0">
      <pane ySplit="7" topLeftCell="A155" activePane="bottomLeft" state="frozen"/>
      <selection pane="bottomLeft" activeCell="H160" sqref="H160"/>
    </sheetView>
  </sheetViews>
  <sheetFormatPr defaultColWidth="9.33203125" defaultRowHeight="12.75" x14ac:dyDescent="0.2"/>
  <cols>
    <col min="1" max="1" width="5.33203125" style="74" customWidth="1"/>
    <col min="2" max="2" width="60" style="74" customWidth="1"/>
    <col min="3" max="3" width="9.33203125" style="74" customWidth="1"/>
    <col min="4" max="4" width="8.6640625" style="74" customWidth="1"/>
    <col min="5" max="5" width="7.83203125" style="74" customWidth="1"/>
    <col min="6" max="6" width="14.5" style="74" customWidth="1"/>
    <col min="7" max="7" width="12.5" style="74" customWidth="1"/>
    <col min="8" max="8" width="11.6640625" style="74" customWidth="1"/>
    <col min="9" max="9" width="13" style="76" customWidth="1"/>
    <col min="10" max="10" width="10.5" style="76" customWidth="1"/>
    <col min="11" max="11" width="11.83203125" style="81" customWidth="1"/>
    <col min="12" max="16" width="12" style="81" customWidth="1"/>
    <col min="17" max="17" width="10.6640625" style="76" customWidth="1"/>
    <col min="18" max="18" width="9.83203125" style="76" customWidth="1"/>
    <col min="19" max="19" width="8.5" style="74" customWidth="1"/>
    <col min="20" max="21" width="6.1640625" style="74" customWidth="1"/>
    <col min="22" max="22" width="8.33203125" style="120" customWidth="1"/>
    <col min="23" max="23" width="17.33203125" style="74" customWidth="1"/>
    <col min="24" max="24" width="10.5" style="74" customWidth="1"/>
    <col min="25" max="25" width="23.5" style="74" customWidth="1"/>
    <col min="26" max="26" width="10.1640625" style="74" customWidth="1"/>
    <col min="27" max="27" width="11.5" style="74" customWidth="1"/>
    <col min="28" max="28" width="11.6640625" style="103" customWidth="1"/>
    <col min="29" max="30" width="9.33203125" style="103" customWidth="1"/>
    <col min="31" max="31" width="9.83203125" style="103" customWidth="1"/>
    <col min="32" max="32" width="9.33203125" style="103" customWidth="1"/>
    <col min="33" max="33" width="9.33203125" style="103"/>
    <col min="34" max="34" width="11.6640625" style="103" bestFit="1" customWidth="1"/>
    <col min="35" max="35" width="12.33203125" style="103" customWidth="1"/>
    <col min="36" max="36" width="11.1640625" style="103" bestFit="1" customWidth="1"/>
    <col min="37" max="43" width="9.33203125" style="103"/>
    <col min="44" max="16384" width="9.33203125" style="74"/>
  </cols>
  <sheetData>
    <row r="1" spans="1:43" ht="15.75" x14ac:dyDescent="0.2">
      <c r="A1" s="770" t="s">
        <v>534</v>
      </c>
      <c r="B1" s="770"/>
      <c r="C1" s="770"/>
      <c r="D1" s="770"/>
      <c r="E1" s="770"/>
      <c r="F1" s="770"/>
      <c r="G1" s="770"/>
      <c r="H1" s="770"/>
      <c r="I1" s="770"/>
      <c r="J1" s="770"/>
      <c r="K1" s="770"/>
      <c r="L1" s="770"/>
      <c r="M1" s="770"/>
      <c r="N1" s="770"/>
      <c r="O1" s="770"/>
      <c r="P1" s="770"/>
      <c r="Q1" s="770"/>
      <c r="R1" s="770"/>
      <c r="S1" s="770"/>
      <c r="T1" s="119"/>
      <c r="U1" s="119"/>
      <c r="Y1" s="77"/>
    </row>
    <row r="2" spans="1:43" ht="18.600000000000001" customHeight="1" x14ac:dyDescent="0.2">
      <c r="A2" s="771" t="s">
        <v>654</v>
      </c>
      <c r="B2" s="771"/>
      <c r="C2" s="771"/>
      <c r="D2" s="771"/>
      <c r="E2" s="771"/>
      <c r="F2" s="771"/>
      <c r="G2" s="771"/>
      <c r="H2" s="771"/>
      <c r="I2" s="771"/>
      <c r="J2" s="771"/>
      <c r="K2" s="771"/>
      <c r="L2" s="771"/>
      <c r="M2" s="771"/>
      <c r="N2" s="771"/>
      <c r="O2" s="771"/>
      <c r="P2" s="771"/>
      <c r="Q2" s="771"/>
      <c r="R2" s="771"/>
      <c r="S2" s="771"/>
      <c r="T2" s="392"/>
      <c r="U2" s="392"/>
    </row>
    <row r="3" spans="1:43" ht="17.25" customHeight="1" x14ac:dyDescent="0.2">
      <c r="A3" s="772" t="s">
        <v>575</v>
      </c>
      <c r="B3" s="772"/>
      <c r="C3" s="772"/>
      <c r="D3" s="772"/>
      <c r="E3" s="772"/>
      <c r="F3" s="772"/>
      <c r="G3" s="772"/>
      <c r="H3" s="772"/>
      <c r="I3" s="772"/>
      <c r="J3" s="772"/>
      <c r="K3" s="772"/>
      <c r="L3" s="772"/>
      <c r="M3" s="772"/>
      <c r="N3" s="772"/>
      <c r="O3" s="772"/>
      <c r="P3" s="772"/>
      <c r="Q3" s="772"/>
      <c r="R3" s="772"/>
      <c r="S3" s="772"/>
      <c r="T3" s="393"/>
      <c r="U3" s="393"/>
      <c r="V3" s="121"/>
    </row>
    <row r="4" spans="1:43" ht="21.75" customHeight="1" thickBot="1" x14ac:dyDescent="0.25">
      <c r="A4" s="78"/>
      <c r="B4" s="78"/>
      <c r="C4" s="78"/>
      <c r="D4" s="78"/>
      <c r="E4" s="78"/>
      <c r="F4" s="78"/>
      <c r="G4" s="78"/>
      <c r="H4" s="78"/>
      <c r="I4" s="80"/>
      <c r="J4" s="100"/>
      <c r="K4" s="402"/>
      <c r="L4" s="402"/>
      <c r="M4" s="402"/>
      <c r="N4" s="402"/>
      <c r="O4" s="402"/>
      <c r="P4" s="777" t="s">
        <v>109</v>
      </c>
      <c r="Q4" s="777"/>
      <c r="R4" s="777"/>
      <c r="S4" s="777"/>
      <c r="T4" s="122"/>
      <c r="U4" s="122"/>
      <c r="V4" s="121"/>
    </row>
    <row r="5" spans="1:43" ht="30.75" customHeight="1" x14ac:dyDescent="0.2">
      <c r="A5" s="762" t="s">
        <v>84</v>
      </c>
      <c r="B5" s="764" t="s">
        <v>85</v>
      </c>
      <c r="C5" s="782" t="s">
        <v>133</v>
      </c>
      <c r="D5" s="782" t="s">
        <v>134</v>
      </c>
      <c r="E5" s="782" t="s">
        <v>135</v>
      </c>
      <c r="F5" s="764" t="s">
        <v>86</v>
      </c>
      <c r="G5" s="764"/>
      <c r="H5" s="764" t="s">
        <v>414</v>
      </c>
      <c r="I5" s="760" t="s">
        <v>107</v>
      </c>
      <c r="J5" s="760"/>
      <c r="K5" s="760" t="s">
        <v>573</v>
      </c>
      <c r="L5" s="760"/>
      <c r="M5" s="760" t="s">
        <v>577</v>
      </c>
      <c r="N5" s="760"/>
      <c r="O5" s="760" t="s">
        <v>578</v>
      </c>
      <c r="P5" s="760"/>
      <c r="Q5" s="760" t="s">
        <v>117</v>
      </c>
      <c r="R5" s="760" t="s">
        <v>579</v>
      </c>
      <c r="S5" s="758" t="s">
        <v>88</v>
      </c>
      <c r="T5" s="123"/>
      <c r="U5" s="123"/>
      <c r="W5" s="766" t="s">
        <v>267</v>
      </c>
      <c r="X5" s="124">
        <f>92/173%</f>
        <v>53.179190751445084</v>
      </c>
      <c r="Y5" s="757" t="s">
        <v>106</v>
      </c>
    </row>
    <row r="6" spans="1:43" ht="18.75" customHeight="1" x14ac:dyDescent="0.2">
      <c r="A6" s="763"/>
      <c r="B6" s="765"/>
      <c r="C6" s="783"/>
      <c r="D6" s="783"/>
      <c r="E6" s="783"/>
      <c r="F6" s="765" t="s">
        <v>89</v>
      </c>
      <c r="G6" s="765" t="s">
        <v>90</v>
      </c>
      <c r="H6" s="765"/>
      <c r="I6" s="761"/>
      <c r="J6" s="761"/>
      <c r="K6" s="761"/>
      <c r="L6" s="761"/>
      <c r="M6" s="761"/>
      <c r="N6" s="761"/>
      <c r="O6" s="761"/>
      <c r="P6" s="761"/>
      <c r="Q6" s="761"/>
      <c r="R6" s="761"/>
      <c r="S6" s="759"/>
      <c r="T6" s="123"/>
      <c r="U6" s="123"/>
      <c r="W6" s="766"/>
      <c r="Y6" s="757"/>
    </row>
    <row r="7" spans="1:43" ht="77.25" customHeight="1" x14ac:dyDescent="0.2">
      <c r="A7" s="763"/>
      <c r="B7" s="765"/>
      <c r="C7" s="783"/>
      <c r="D7" s="783"/>
      <c r="E7" s="783"/>
      <c r="F7" s="765"/>
      <c r="G7" s="765"/>
      <c r="H7" s="765"/>
      <c r="I7" s="296" t="s">
        <v>108</v>
      </c>
      <c r="J7" s="473" t="s">
        <v>415</v>
      </c>
      <c r="K7" s="473" t="s">
        <v>23</v>
      </c>
      <c r="L7" s="473" t="s">
        <v>132</v>
      </c>
      <c r="M7" s="473" t="s">
        <v>23</v>
      </c>
      <c r="N7" s="473" t="s">
        <v>132</v>
      </c>
      <c r="O7" s="473" t="s">
        <v>23</v>
      </c>
      <c r="P7" s="473" t="s">
        <v>132</v>
      </c>
      <c r="Q7" s="761"/>
      <c r="R7" s="761"/>
      <c r="S7" s="759"/>
      <c r="T7" s="123"/>
      <c r="U7" s="123"/>
      <c r="V7" s="125">
        <f>H8+1813</f>
        <v>139452</v>
      </c>
      <c r="W7" s="766"/>
      <c r="Y7" s="757"/>
    </row>
    <row r="8" spans="1:43" ht="16.899999999999999" customHeight="1" x14ac:dyDescent="0.2">
      <c r="A8" s="489"/>
      <c r="B8" s="490" t="s">
        <v>23</v>
      </c>
      <c r="C8" s="490"/>
      <c r="D8" s="490"/>
      <c r="E8" s="490"/>
      <c r="F8" s="491"/>
      <c r="G8" s="492">
        <f>G11</f>
        <v>556992.78799999994</v>
      </c>
      <c r="H8" s="492">
        <f t="shared" ref="H8:R8" si="0">H11</f>
        <v>137639</v>
      </c>
      <c r="I8" s="492">
        <f t="shared" si="0"/>
        <v>129308.2</v>
      </c>
      <c r="J8" s="492">
        <f t="shared" si="0"/>
        <v>62188.2</v>
      </c>
      <c r="K8" s="492">
        <f t="shared" si="0"/>
        <v>30693.183250000002</v>
      </c>
      <c r="L8" s="492">
        <f t="shared" si="0"/>
        <v>26275.224249999999</v>
      </c>
      <c r="M8" s="492">
        <f t="shared" si="0"/>
        <v>4758</v>
      </c>
      <c r="N8" s="492">
        <f t="shared" si="0"/>
        <v>2433</v>
      </c>
      <c r="O8" s="492">
        <f t="shared" si="0"/>
        <v>137639</v>
      </c>
      <c r="P8" s="492">
        <f t="shared" si="0"/>
        <v>20684</v>
      </c>
      <c r="Q8" s="493">
        <f t="shared" ref="Q8:Q10" si="1">K8/H8%</f>
        <v>22.299772048619939</v>
      </c>
      <c r="R8" s="492">
        <f t="shared" si="0"/>
        <v>197616.33799999999</v>
      </c>
      <c r="S8" s="494">
        <f>SUM(S9:S10)</f>
        <v>93</v>
      </c>
      <c r="T8" s="126"/>
      <c r="U8" s="126"/>
      <c r="X8" s="127">
        <f>Q8-31.84</f>
        <v>-9.5402279513800607</v>
      </c>
      <c r="Z8" s="77">
        <f>H8+66627</f>
        <v>204266</v>
      </c>
      <c r="AA8" s="128">
        <f>800+45808+43818</f>
        <v>90426</v>
      </c>
    </row>
    <row r="9" spans="1:43" s="79" customFormat="1" ht="18" hidden="1" customHeight="1" x14ac:dyDescent="0.2">
      <c r="A9" s="495">
        <v>1</v>
      </c>
      <c r="B9" s="496" t="s">
        <v>130</v>
      </c>
      <c r="C9" s="496"/>
      <c r="D9" s="496"/>
      <c r="E9" s="496"/>
      <c r="F9" s="496"/>
      <c r="G9" s="497">
        <f>SUMIF($V$11:$V$160,V9,$G$11:$G$160)</f>
        <v>356105</v>
      </c>
      <c r="H9" s="497">
        <f>SUMIF($V$11:$V$160,V9,$H$11:$H$160)</f>
        <v>97388</v>
      </c>
      <c r="I9" s="498">
        <f>SUMIF($V$11:$V$160,V9,$I$11:$I$160)</f>
        <v>124589</v>
      </c>
      <c r="J9" s="497">
        <f>SUMIF($V$11:$V$160,V9,$J$11:$J$160)</f>
        <v>57469</v>
      </c>
      <c r="K9" s="497">
        <f>SUMIF($V$11:$V$160,V9,$K$11:$K$160)</f>
        <v>25681.592249999998</v>
      </c>
      <c r="L9" s="497">
        <f t="shared" ref="L9:P10" si="2">SUMIF($V$11:$V$160,V9,$L$11:$L$160)</f>
        <v>23789.633249999999</v>
      </c>
      <c r="M9" s="497">
        <f t="shared" si="2"/>
        <v>0</v>
      </c>
      <c r="N9" s="497">
        <f t="shared" si="2"/>
        <v>0</v>
      </c>
      <c r="O9" s="497">
        <f t="shared" si="2"/>
        <v>0</v>
      </c>
      <c r="P9" s="497">
        <f t="shared" si="2"/>
        <v>0</v>
      </c>
      <c r="Q9" s="499">
        <f t="shared" si="1"/>
        <v>26.370386751961224</v>
      </c>
      <c r="R9" s="499"/>
      <c r="S9" s="500">
        <f>COUNTIF($V$11:$V$160,V9)</f>
        <v>71</v>
      </c>
      <c r="T9" s="129"/>
      <c r="U9" s="129"/>
      <c r="V9" s="120" t="s">
        <v>122</v>
      </c>
      <c r="AB9" s="103"/>
      <c r="AC9" s="103"/>
      <c r="AD9" s="103"/>
      <c r="AE9" s="103"/>
      <c r="AF9" s="103"/>
      <c r="AG9" s="103"/>
      <c r="AH9" s="103"/>
      <c r="AI9" s="103"/>
      <c r="AJ9" s="103"/>
      <c r="AK9" s="103"/>
      <c r="AL9" s="103"/>
      <c r="AM9" s="103"/>
      <c r="AN9" s="103"/>
      <c r="AO9" s="103"/>
      <c r="AP9" s="103"/>
      <c r="AQ9" s="103"/>
    </row>
    <row r="10" spans="1:43" s="79" customFormat="1" ht="18" hidden="1" customHeight="1" x14ac:dyDescent="0.2">
      <c r="A10" s="495">
        <v>2</v>
      </c>
      <c r="B10" s="496" t="s">
        <v>131</v>
      </c>
      <c r="C10" s="496"/>
      <c r="D10" s="496"/>
      <c r="E10" s="496"/>
      <c r="F10" s="496"/>
      <c r="G10" s="497">
        <f>SUMIF($V$11:$V$160,V10,$G$11:$G$160)</f>
        <v>101192</v>
      </c>
      <c r="H10" s="497">
        <f>SUMIF($V$11:$V$160,V10,$H$11:$H$160)</f>
        <v>40251</v>
      </c>
      <c r="I10" s="498">
        <f>SUMIF($V$11:$V$160,V10,$I$11:$I$160)</f>
        <v>4719.2</v>
      </c>
      <c r="J10" s="497">
        <f>SUMIF($V$11:$V$160,V10,$J$11:$J$160)</f>
        <v>4719.2</v>
      </c>
      <c r="K10" s="497">
        <f>SUMIF($V$11:$V$160,V10,$K$11:$K$160)</f>
        <v>5011.5910000000003</v>
      </c>
      <c r="L10" s="497">
        <f t="shared" si="2"/>
        <v>2485.5910000000003</v>
      </c>
      <c r="M10" s="497">
        <f t="shared" si="2"/>
        <v>0</v>
      </c>
      <c r="N10" s="497">
        <f t="shared" si="2"/>
        <v>0</v>
      </c>
      <c r="O10" s="497">
        <f t="shared" si="2"/>
        <v>0</v>
      </c>
      <c r="P10" s="497">
        <f t="shared" si="2"/>
        <v>0</v>
      </c>
      <c r="Q10" s="499">
        <f t="shared" si="1"/>
        <v>12.450848426126059</v>
      </c>
      <c r="R10" s="499"/>
      <c r="S10" s="500">
        <f>COUNTIF($V$11:$V$160,V10)</f>
        <v>22</v>
      </c>
      <c r="T10" s="129"/>
      <c r="U10" s="129"/>
      <c r="V10" s="120" t="s">
        <v>123</v>
      </c>
      <c r="AB10" s="103"/>
      <c r="AC10" s="103"/>
      <c r="AD10" s="103"/>
      <c r="AE10" s="103"/>
      <c r="AF10" s="103"/>
      <c r="AG10" s="103"/>
      <c r="AH10" s="103"/>
      <c r="AI10" s="103"/>
      <c r="AJ10" s="103"/>
      <c r="AK10" s="103"/>
      <c r="AL10" s="103"/>
      <c r="AM10" s="103"/>
      <c r="AN10" s="103"/>
      <c r="AO10" s="103"/>
      <c r="AP10" s="103"/>
      <c r="AQ10" s="103"/>
    </row>
    <row r="11" spans="1:43" s="106" customFormat="1" ht="15" x14ac:dyDescent="0.2">
      <c r="A11" s="501"/>
      <c r="B11" s="502" t="s">
        <v>164</v>
      </c>
      <c r="C11" s="502"/>
      <c r="D11" s="502"/>
      <c r="E11" s="502"/>
      <c r="F11" s="503"/>
      <c r="G11" s="504">
        <f t="shared" ref="G11:P11" si="3">G12+G35+G64</f>
        <v>556992.78799999994</v>
      </c>
      <c r="H11" s="504">
        <f t="shared" si="3"/>
        <v>137639</v>
      </c>
      <c r="I11" s="504">
        <f t="shared" si="3"/>
        <v>129308.2</v>
      </c>
      <c r="J11" s="504">
        <f t="shared" si="3"/>
        <v>62188.2</v>
      </c>
      <c r="K11" s="504">
        <f t="shared" si="3"/>
        <v>30693.183250000002</v>
      </c>
      <c r="L11" s="504">
        <f t="shared" si="3"/>
        <v>26275.224249999999</v>
      </c>
      <c r="M11" s="504">
        <f t="shared" si="3"/>
        <v>4758</v>
      </c>
      <c r="N11" s="504">
        <f t="shared" si="3"/>
        <v>2433</v>
      </c>
      <c r="O11" s="504">
        <f t="shared" si="3"/>
        <v>137639</v>
      </c>
      <c r="P11" s="504">
        <f t="shared" si="3"/>
        <v>20684</v>
      </c>
      <c r="Q11" s="505">
        <f>K11/H11*100</f>
        <v>22.299772048619943</v>
      </c>
      <c r="R11" s="504">
        <f>R12+R35+R64</f>
        <v>197616.33799999999</v>
      </c>
      <c r="S11" s="506"/>
      <c r="T11" s="83"/>
      <c r="U11" s="83">
        <f>K11/H11%</f>
        <v>22.299772048619939</v>
      </c>
      <c r="V11" s="144"/>
      <c r="W11" s="74"/>
      <c r="X11" s="150"/>
      <c r="Y11" s="74"/>
      <c r="Z11" s="127"/>
      <c r="AA11" s="74"/>
      <c r="AB11" s="103"/>
      <c r="AC11" s="103"/>
      <c r="AD11" s="103"/>
      <c r="AE11" s="103"/>
      <c r="AF11" s="103"/>
      <c r="AG11" s="103"/>
      <c r="AH11" s="380"/>
      <c r="AI11" s="380"/>
      <c r="AJ11" s="103"/>
      <c r="AK11" s="103"/>
      <c r="AL11" s="103"/>
      <c r="AM11" s="103"/>
      <c r="AN11" s="103"/>
      <c r="AO11" s="103"/>
      <c r="AP11" s="103"/>
      <c r="AQ11" s="103"/>
    </row>
    <row r="12" spans="1:43" s="79" customFormat="1" ht="20.25" customHeight="1" x14ac:dyDescent="0.2">
      <c r="A12" s="507" t="s">
        <v>15</v>
      </c>
      <c r="B12" s="508" t="s">
        <v>165</v>
      </c>
      <c r="C12" s="509"/>
      <c r="D12" s="508"/>
      <c r="E12" s="510"/>
      <c r="F12" s="510"/>
      <c r="G12" s="511">
        <f t="shared" ref="G12:P12" si="4">G13+G29+G33</f>
        <v>26713.788</v>
      </c>
      <c r="H12" s="511">
        <f t="shared" si="4"/>
        <v>2433</v>
      </c>
      <c r="I12" s="511">
        <f t="shared" si="4"/>
        <v>1480</v>
      </c>
      <c r="J12" s="511">
        <f t="shared" si="4"/>
        <v>640</v>
      </c>
      <c r="K12" s="511">
        <f t="shared" si="4"/>
        <v>779.33299999999997</v>
      </c>
      <c r="L12" s="511">
        <f t="shared" si="4"/>
        <v>149.333</v>
      </c>
      <c r="M12" s="511">
        <f t="shared" si="4"/>
        <v>4758</v>
      </c>
      <c r="N12" s="511">
        <f t="shared" si="4"/>
        <v>2433</v>
      </c>
      <c r="O12" s="511">
        <f t="shared" si="4"/>
        <v>2433</v>
      </c>
      <c r="P12" s="511">
        <f t="shared" si="4"/>
        <v>2433</v>
      </c>
      <c r="Q12" s="512">
        <f>K12/H12*100</f>
        <v>32.031771475544595</v>
      </c>
      <c r="R12" s="511">
        <f>R13+R29+R33</f>
        <v>5213.2880000000005</v>
      </c>
      <c r="S12" s="513"/>
      <c r="T12" s="151"/>
      <c r="U12" s="151"/>
      <c r="V12" s="120"/>
      <c r="X12" s="148"/>
      <c r="Z12" s="114"/>
      <c r="AB12" s="103"/>
      <c r="AC12" s="103"/>
      <c r="AD12" s="103"/>
      <c r="AE12" s="103"/>
      <c r="AF12" s="103"/>
      <c r="AG12" s="103"/>
      <c r="AH12" s="380"/>
      <c r="AI12" s="380"/>
      <c r="AJ12" s="103"/>
      <c r="AK12" s="103"/>
      <c r="AL12" s="103"/>
      <c r="AM12" s="103"/>
      <c r="AN12" s="103"/>
      <c r="AO12" s="103"/>
      <c r="AP12" s="103"/>
      <c r="AQ12" s="103"/>
    </row>
    <row r="13" spans="1:43" s="84" customFormat="1" ht="15" x14ac:dyDescent="0.2">
      <c r="A13" s="514" t="s">
        <v>28</v>
      </c>
      <c r="B13" s="515" t="s">
        <v>462</v>
      </c>
      <c r="C13" s="516"/>
      <c r="D13" s="515"/>
      <c r="E13" s="517"/>
      <c r="F13" s="518"/>
      <c r="G13" s="519">
        <f>SUM(G14:G28)</f>
        <v>21073.788</v>
      </c>
      <c r="H13" s="519">
        <f t="shared" ref="H13:R13" si="5">SUM(H14:H28)</f>
        <v>511</v>
      </c>
      <c r="I13" s="519">
        <f t="shared" si="5"/>
        <v>1140</v>
      </c>
      <c r="J13" s="519">
        <f t="shared" si="5"/>
        <v>300</v>
      </c>
      <c r="K13" s="519">
        <f t="shared" si="5"/>
        <v>0</v>
      </c>
      <c r="L13" s="519">
        <f t="shared" si="5"/>
        <v>0</v>
      </c>
      <c r="M13" s="519">
        <f t="shared" si="5"/>
        <v>1885</v>
      </c>
      <c r="N13" s="519">
        <f t="shared" si="5"/>
        <v>511</v>
      </c>
      <c r="O13" s="519">
        <f t="shared" si="5"/>
        <v>511</v>
      </c>
      <c r="P13" s="519">
        <f t="shared" si="5"/>
        <v>511</v>
      </c>
      <c r="Q13" s="520"/>
      <c r="R13" s="519">
        <f t="shared" si="5"/>
        <v>2526.7880000000005</v>
      </c>
      <c r="S13" s="521"/>
      <c r="T13" s="134"/>
      <c r="U13" s="134"/>
      <c r="V13" s="121"/>
      <c r="X13" s="152"/>
      <c r="Z13" s="153"/>
      <c r="AB13" s="112"/>
      <c r="AC13" s="112"/>
      <c r="AD13" s="112"/>
      <c r="AE13" s="112"/>
      <c r="AF13" s="112"/>
      <c r="AG13" s="112"/>
      <c r="AH13" s="380"/>
      <c r="AI13" s="380"/>
      <c r="AJ13" s="112"/>
      <c r="AK13" s="112"/>
      <c r="AL13" s="112"/>
      <c r="AM13" s="112"/>
      <c r="AN13" s="112"/>
      <c r="AO13" s="112"/>
      <c r="AP13" s="112"/>
      <c r="AQ13" s="112"/>
    </row>
    <row r="14" spans="1:43" s="79" customFormat="1" ht="90" x14ac:dyDescent="0.2">
      <c r="A14" s="522">
        <v>1</v>
      </c>
      <c r="B14" s="523" t="s">
        <v>254</v>
      </c>
      <c r="C14" s="524" t="s">
        <v>143</v>
      </c>
      <c r="D14" s="525" t="s">
        <v>263</v>
      </c>
      <c r="E14" s="526" t="s">
        <v>167</v>
      </c>
      <c r="F14" s="526" t="s">
        <v>266</v>
      </c>
      <c r="G14" s="527">
        <v>2800</v>
      </c>
      <c r="H14" s="528">
        <v>511</v>
      </c>
      <c r="I14" s="498">
        <f>840+J14</f>
        <v>1140</v>
      </c>
      <c r="J14" s="529">
        <v>300</v>
      </c>
      <c r="K14" s="530">
        <f t="shared" ref="K14" si="6">L14</f>
        <v>0</v>
      </c>
      <c r="L14" s="497"/>
      <c r="M14" s="497">
        <v>1885</v>
      </c>
      <c r="N14" s="497">
        <v>511</v>
      </c>
      <c r="O14" s="497">
        <f>P14</f>
        <v>511</v>
      </c>
      <c r="P14" s="497">
        <v>511</v>
      </c>
      <c r="Q14" s="497"/>
      <c r="R14" s="497">
        <f>G14-(O14+2100)</f>
        <v>189</v>
      </c>
      <c r="S14" s="531"/>
      <c r="T14" s="83"/>
      <c r="U14" s="83"/>
      <c r="V14" s="120" t="s">
        <v>122</v>
      </c>
      <c r="W14" s="149" t="s">
        <v>273</v>
      </c>
      <c r="X14" s="148"/>
      <c r="Z14" s="114"/>
      <c r="AB14" s="103"/>
      <c r="AC14" s="103"/>
      <c r="AD14" s="103"/>
      <c r="AE14" s="103"/>
      <c r="AF14" s="103"/>
      <c r="AG14" s="103"/>
      <c r="AH14" s="380">
        <f>H14-K14</f>
        <v>511</v>
      </c>
      <c r="AI14" s="380">
        <f>I14-L14</f>
        <v>1140</v>
      </c>
      <c r="AJ14" s="103"/>
      <c r="AK14" s="103"/>
      <c r="AL14" s="103"/>
      <c r="AM14" s="103"/>
      <c r="AN14" s="103"/>
      <c r="AO14" s="103"/>
      <c r="AP14" s="103"/>
      <c r="AQ14" s="103"/>
    </row>
    <row r="15" spans="1:43" s="462" customFormat="1" ht="60" x14ac:dyDescent="0.2">
      <c r="A15" s="522">
        <v>2</v>
      </c>
      <c r="B15" s="523" t="s">
        <v>606</v>
      </c>
      <c r="C15" s="524" t="s">
        <v>166</v>
      </c>
      <c r="D15" s="525" t="s">
        <v>613</v>
      </c>
      <c r="E15" s="526" t="s">
        <v>167</v>
      </c>
      <c r="F15" s="526" t="s">
        <v>243</v>
      </c>
      <c r="G15" s="527">
        <v>1000</v>
      </c>
      <c r="H15" s="528"/>
      <c r="I15" s="498"/>
      <c r="J15" s="529"/>
      <c r="K15" s="530"/>
      <c r="L15" s="497"/>
      <c r="M15" s="497"/>
      <c r="N15" s="497"/>
      <c r="O15" s="497"/>
      <c r="P15" s="497"/>
      <c r="Q15" s="497"/>
      <c r="R15" s="497">
        <f>G15-800</f>
        <v>200</v>
      </c>
      <c r="S15" s="531"/>
      <c r="T15" s="404"/>
      <c r="U15" s="404"/>
      <c r="V15" s="418"/>
      <c r="W15" s="460"/>
      <c r="X15" s="461"/>
      <c r="Z15" s="463"/>
      <c r="AH15" s="464"/>
      <c r="AI15" s="464"/>
    </row>
    <row r="16" spans="1:43" s="462" customFormat="1" ht="30" x14ac:dyDescent="0.2">
      <c r="A16" s="522">
        <v>3</v>
      </c>
      <c r="B16" s="523" t="s">
        <v>538</v>
      </c>
      <c r="C16" s="524" t="s">
        <v>144</v>
      </c>
      <c r="D16" s="525" t="s">
        <v>560</v>
      </c>
      <c r="E16" s="526" t="s">
        <v>167</v>
      </c>
      <c r="F16" s="526" t="s">
        <v>548</v>
      </c>
      <c r="G16" s="527">
        <v>950</v>
      </c>
      <c r="H16" s="528"/>
      <c r="I16" s="498"/>
      <c r="J16" s="529"/>
      <c r="K16" s="530"/>
      <c r="L16" s="497"/>
      <c r="M16" s="497"/>
      <c r="N16" s="497"/>
      <c r="O16" s="497"/>
      <c r="P16" s="497"/>
      <c r="Q16" s="497"/>
      <c r="R16" s="497">
        <f>G16-850</f>
        <v>100</v>
      </c>
      <c r="S16" s="531"/>
      <c r="T16" s="404"/>
      <c r="U16" s="404"/>
      <c r="V16" s="418"/>
      <c r="W16" s="460"/>
      <c r="X16" s="461"/>
      <c r="Z16" s="463"/>
      <c r="AH16" s="464"/>
      <c r="AI16" s="464"/>
    </row>
    <row r="17" spans="1:43" s="462" customFormat="1" ht="30" x14ac:dyDescent="0.2">
      <c r="A17" s="522">
        <v>4</v>
      </c>
      <c r="B17" s="523" t="s">
        <v>607</v>
      </c>
      <c r="C17" s="524" t="s">
        <v>144</v>
      </c>
      <c r="D17" s="525" t="s">
        <v>614</v>
      </c>
      <c r="E17" s="526" t="s">
        <v>167</v>
      </c>
      <c r="F17" s="526" t="s">
        <v>610</v>
      </c>
      <c r="G17" s="527">
        <v>926</v>
      </c>
      <c r="H17" s="528"/>
      <c r="I17" s="498"/>
      <c r="J17" s="529"/>
      <c r="K17" s="530"/>
      <c r="L17" s="497"/>
      <c r="M17" s="497"/>
      <c r="N17" s="497"/>
      <c r="O17" s="497"/>
      <c r="P17" s="497"/>
      <c r="Q17" s="497"/>
      <c r="R17" s="497">
        <f>G17-800</f>
        <v>126</v>
      </c>
      <c r="S17" s="531"/>
      <c r="T17" s="404"/>
      <c r="U17" s="404"/>
      <c r="V17" s="418"/>
      <c r="W17" s="460"/>
      <c r="X17" s="461"/>
      <c r="Z17" s="463"/>
      <c r="AH17" s="464"/>
      <c r="AI17" s="464"/>
    </row>
    <row r="18" spans="1:43" s="462" customFormat="1" ht="120" x14ac:dyDescent="0.2">
      <c r="A18" s="522">
        <v>5</v>
      </c>
      <c r="B18" s="523" t="s">
        <v>539</v>
      </c>
      <c r="C18" s="524" t="s">
        <v>141</v>
      </c>
      <c r="D18" s="525" t="s">
        <v>561</v>
      </c>
      <c r="E18" s="526" t="s">
        <v>167</v>
      </c>
      <c r="F18" s="526" t="s">
        <v>549</v>
      </c>
      <c r="G18" s="527">
        <v>1800</v>
      </c>
      <c r="H18" s="528"/>
      <c r="I18" s="498"/>
      <c r="J18" s="529"/>
      <c r="K18" s="530"/>
      <c r="L18" s="497"/>
      <c r="M18" s="497"/>
      <c r="N18" s="497"/>
      <c r="O18" s="497"/>
      <c r="P18" s="497"/>
      <c r="Q18" s="497"/>
      <c r="R18" s="497">
        <f>G18-1650</f>
        <v>150</v>
      </c>
      <c r="S18" s="531"/>
      <c r="T18" s="404"/>
      <c r="U18" s="404"/>
      <c r="V18" s="418"/>
      <c r="W18" s="460"/>
      <c r="X18" s="461"/>
      <c r="Z18" s="463"/>
      <c r="AH18" s="464"/>
      <c r="AI18" s="464"/>
    </row>
    <row r="19" spans="1:43" s="462" customFormat="1" ht="120" x14ac:dyDescent="0.2">
      <c r="A19" s="522">
        <v>6</v>
      </c>
      <c r="B19" s="523" t="s">
        <v>540</v>
      </c>
      <c r="C19" s="524" t="s">
        <v>148</v>
      </c>
      <c r="D19" s="525" t="s">
        <v>561</v>
      </c>
      <c r="E19" s="526" t="s">
        <v>167</v>
      </c>
      <c r="F19" s="526" t="s">
        <v>550</v>
      </c>
      <c r="G19" s="527">
        <v>1786</v>
      </c>
      <c r="H19" s="528"/>
      <c r="I19" s="498"/>
      <c r="J19" s="529"/>
      <c r="K19" s="530"/>
      <c r="L19" s="497"/>
      <c r="M19" s="497"/>
      <c r="N19" s="497"/>
      <c r="O19" s="497"/>
      <c r="P19" s="497"/>
      <c r="Q19" s="497"/>
      <c r="R19" s="497">
        <f>G19-1600</f>
        <v>186</v>
      </c>
      <c r="S19" s="531"/>
      <c r="T19" s="404"/>
      <c r="U19" s="404"/>
      <c r="V19" s="418"/>
      <c r="W19" s="460"/>
      <c r="X19" s="461"/>
      <c r="Z19" s="463"/>
      <c r="AH19" s="464"/>
      <c r="AI19" s="464"/>
    </row>
    <row r="20" spans="1:43" s="462" customFormat="1" ht="75" x14ac:dyDescent="0.2">
      <c r="A20" s="522">
        <v>7</v>
      </c>
      <c r="B20" s="523" t="s">
        <v>608</v>
      </c>
      <c r="C20" s="524" t="s">
        <v>147</v>
      </c>
      <c r="D20" s="525" t="s">
        <v>615</v>
      </c>
      <c r="E20" s="526" t="s">
        <v>167</v>
      </c>
      <c r="F20" s="526" t="s">
        <v>611</v>
      </c>
      <c r="G20" s="527">
        <v>765.23699999999997</v>
      </c>
      <c r="H20" s="528"/>
      <c r="I20" s="498"/>
      <c r="J20" s="529"/>
      <c r="K20" s="530"/>
      <c r="L20" s="497"/>
      <c r="M20" s="497"/>
      <c r="N20" s="497"/>
      <c r="O20" s="497"/>
      <c r="P20" s="497"/>
      <c r="Q20" s="497"/>
      <c r="R20" s="497">
        <f>G20-600</f>
        <v>165.23699999999997</v>
      </c>
      <c r="S20" s="531"/>
      <c r="T20" s="404"/>
      <c r="U20" s="404"/>
      <c r="V20" s="418"/>
      <c r="W20" s="460"/>
      <c r="X20" s="461"/>
      <c r="Z20" s="463"/>
      <c r="AH20" s="464"/>
      <c r="AI20" s="464"/>
    </row>
    <row r="21" spans="1:43" s="462" customFormat="1" ht="30" x14ac:dyDescent="0.2">
      <c r="A21" s="522">
        <v>8</v>
      </c>
      <c r="B21" s="523" t="s">
        <v>541</v>
      </c>
      <c r="C21" s="524" t="s">
        <v>660</v>
      </c>
      <c r="D21" s="525" t="s">
        <v>562</v>
      </c>
      <c r="E21" s="526" t="s">
        <v>167</v>
      </c>
      <c r="F21" s="526" t="s">
        <v>551</v>
      </c>
      <c r="G21" s="527">
        <v>1300</v>
      </c>
      <c r="H21" s="528"/>
      <c r="I21" s="498"/>
      <c r="J21" s="529"/>
      <c r="K21" s="530"/>
      <c r="L21" s="497"/>
      <c r="M21" s="497"/>
      <c r="N21" s="497"/>
      <c r="O21" s="497"/>
      <c r="P21" s="497"/>
      <c r="Q21" s="497"/>
      <c r="R21" s="497">
        <f>G21-1150</f>
        <v>150</v>
      </c>
      <c r="S21" s="531"/>
      <c r="T21" s="404"/>
      <c r="U21" s="404"/>
      <c r="V21" s="418"/>
      <c r="W21" s="460"/>
      <c r="X21" s="461"/>
      <c r="Z21" s="463"/>
      <c r="AH21" s="464"/>
      <c r="AI21" s="464"/>
    </row>
    <row r="22" spans="1:43" s="462" customFormat="1" ht="60" x14ac:dyDescent="0.2">
      <c r="A22" s="522">
        <v>9</v>
      </c>
      <c r="B22" s="523" t="s">
        <v>609</v>
      </c>
      <c r="C22" s="524" t="s">
        <v>149</v>
      </c>
      <c r="D22" s="525" t="s">
        <v>616</v>
      </c>
      <c r="E22" s="526" t="s">
        <v>167</v>
      </c>
      <c r="F22" s="526" t="s">
        <v>612</v>
      </c>
      <c r="G22" s="527">
        <v>636.59199999999998</v>
      </c>
      <c r="H22" s="528"/>
      <c r="I22" s="498"/>
      <c r="J22" s="529"/>
      <c r="K22" s="530"/>
      <c r="L22" s="497"/>
      <c r="M22" s="497"/>
      <c r="N22" s="497"/>
      <c r="O22" s="497"/>
      <c r="P22" s="497"/>
      <c r="Q22" s="497"/>
      <c r="R22" s="497">
        <f>G22-496</f>
        <v>140.59199999999998</v>
      </c>
      <c r="S22" s="531"/>
      <c r="T22" s="404"/>
      <c r="U22" s="404"/>
      <c r="V22" s="418"/>
      <c r="W22" s="460"/>
      <c r="X22" s="461"/>
      <c r="Z22" s="463"/>
      <c r="AH22" s="464"/>
      <c r="AI22" s="464"/>
    </row>
    <row r="23" spans="1:43" s="462" customFormat="1" ht="30" x14ac:dyDescent="0.2">
      <c r="A23" s="522">
        <v>10</v>
      </c>
      <c r="B23" s="523" t="s">
        <v>542</v>
      </c>
      <c r="C23" s="524" t="s">
        <v>145</v>
      </c>
      <c r="D23" s="525" t="s">
        <v>563</v>
      </c>
      <c r="E23" s="526" t="s">
        <v>167</v>
      </c>
      <c r="F23" s="526" t="s">
        <v>552</v>
      </c>
      <c r="G23" s="527">
        <v>1800</v>
      </c>
      <c r="H23" s="528"/>
      <c r="I23" s="498"/>
      <c r="J23" s="529"/>
      <c r="K23" s="530"/>
      <c r="L23" s="497"/>
      <c r="M23" s="497"/>
      <c r="N23" s="497"/>
      <c r="O23" s="497"/>
      <c r="P23" s="497"/>
      <c r="Q23" s="497"/>
      <c r="R23" s="497">
        <f>G23-1650</f>
        <v>150</v>
      </c>
      <c r="S23" s="531"/>
      <c r="T23" s="404"/>
      <c r="U23" s="404"/>
      <c r="V23" s="418"/>
      <c r="W23" s="460"/>
      <c r="X23" s="461"/>
      <c r="Z23" s="463"/>
      <c r="AH23" s="464"/>
      <c r="AI23" s="464"/>
    </row>
    <row r="24" spans="1:43" s="462" customFormat="1" ht="30" x14ac:dyDescent="0.2">
      <c r="A24" s="522">
        <v>11</v>
      </c>
      <c r="B24" s="523" t="s">
        <v>543</v>
      </c>
      <c r="C24" s="524" t="s">
        <v>659</v>
      </c>
      <c r="D24" s="525" t="s">
        <v>564</v>
      </c>
      <c r="E24" s="526" t="s">
        <v>167</v>
      </c>
      <c r="F24" s="526" t="s">
        <v>553</v>
      </c>
      <c r="G24" s="527">
        <v>934.18600000000004</v>
      </c>
      <c r="H24" s="528"/>
      <c r="I24" s="498"/>
      <c r="J24" s="529"/>
      <c r="K24" s="530"/>
      <c r="L24" s="497"/>
      <c r="M24" s="497"/>
      <c r="N24" s="497"/>
      <c r="O24" s="497"/>
      <c r="P24" s="497"/>
      <c r="Q24" s="497"/>
      <c r="R24" s="497">
        <f>G24-820</f>
        <v>114.18600000000004</v>
      </c>
      <c r="S24" s="531"/>
      <c r="T24" s="404"/>
      <c r="U24" s="404"/>
      <c r="V24" s="418"/>
      <c r="W24" s="460"/>
      <c r="X24" s="461"/>
      <c r="Z24" s="463"/>
      <c r="AH24" s="464"/>
      <c r="AI24" s="464"/>
    </row>
    <row r="25" spans="1:43" s="462" customFormat="1" ht="30" x14ac:dyDescent="0.2">
      <c r="A25" s="522">
        <v>12</v>
      </c>
      <c r="B25" s="523" t="s">
        <v>544</v>
      </c>
      <c r="C25" s="524" t="s">
        <v>659</v>
      </c>
      <c r="D25" s="525" t="s">
        <v>565</v>
      </c>
      <c r="E25" s="526" t="s">
        <v>167</v>
      </c>
      <c r="F25" s="526" t="s">
        <v>554</v>
      </c>
      <c r="G25" s="527">
        <v>981.91300000000001</v>
      </c>
      <c r="H25" s="528"/>
      <c r="I25" s="498"/>
      <c r="J25" s="529"/>
      <c r="K25" s="530"/>
      <c r="L25" s="497"/>
      <c r="M25" s="497"/>
      <c r="N25" s="497"/>
      <c r="O25" s="497"/>
      <c r="P25" s="497"/>
      <c r="Q25" s="497"/>
      <c r="R25" s="497">
        <f>G25-820</f>
        <v>161.91300000000001</v>
      </c>
      <c r="S25" s="531"/>
      <c r="T25" s="404"/>
      <c r="U25" s="404"/>
      <c r="V25" s="418"/>
      <c r="W25" s="460"/>
      <c r="X25" s="461"/>
      <c r="Z25" s="463"/>
      <c r="AH25" s="464"/>
      <c r="AI25" s="464"/>
    </row>
    <row r="26" spans="1:43" s="462" customFormat="1" ht="75" x14ac:dyDescent="0.2">
      <c r="A26" s="522">
        <v>13</v>
      </c>
      <c r="B26" s="523" t="s">
        <v>545</v>
      </c>
      <c r="C26" s="524" t="s">
        <v>139</v>
      </c>
      <c r="D26" s="525" t="s">
        <v>566</v>
      </c>
      <c r="E26" s="526" t="s">
        <v>167</v>
      </c>
      <c r="F26" s="526" t="s">
        <v>555</v>
      </c>
      <c r="G26" s="527">
        <v>1650</v>
      </c>
      <c r="H26" s="528"/>
      <c r="I26" s="498"/>
      <c r="J26" s="529"/>
      <c r="K26" s="530"/>
      <c r="L26" s="497"/>
      <c r="M26" s="497"/>
      <c r="N26" s="497"/>
      <c r="O26" s="497"/>
      <c r="P26" s="497"/>
      <c r="Q26" s="497"/>
      <c r="R26" s="497">
        <f>G26-1500</f>
        <v>150</v>
      </c>
      <c r="S26" s="531"/>
      <c r="T26" s="404"/>
      <c r="U26" s="404"/>
      <c r="V26" s="418"/>
      <c r="W26" s="460"/>
      <c r="X26" s="461"/>
      <c r="Z26" s="463"/>
      <c r="AH26" s="464"/>
      <c r="AI26" s="464"/>
    </row>
    <row r="27" spans="1:43" s="462" customFormat="1" ht="105" x14ac:dyDescent="0.2">
      <c r="A27" s="522">
        <v>14</v>
      </c>
      <c r="B27" s="523" t="s">
        <v>546</v>
      </c>
      <c r="C27" s="524" t="s">
        <v>226</v>
      </c>
      <c r="D27" s="525" t="s">
        <v>567</v>
      </c>
      <c r="E27" s="526" t="s">
        <v>167</v>
      </c>
      <c r="F27" s="526" t="s">
        <v>556</v>
      </c>
      <c r="G27" s="527">
        <v>1843.86</v>
      </c>
      <c r="H27" s="528"/>
      <c r="I27" s="498"/>
      <c r="J27" s="529"/>
      <c r="K27" s="530"/>
      <c r="L27" s="497"/>
      <c r="M27" s="497"/>
      <c r="N27" s="497"/>
      <c r="O27" s="497"/>
      <c r="P27" s="497"/>
      <c r="Q27" s="497"/>
      <c r="R27" s="497">
        <f>G27-1600</f>
        <v>243.8599999999999</v>
      </c>
      <c r="S27" s="531"/>
      <c r="T27" s="404"/>
      <c r="U27" s="404"/>
      <c r="V27" s="418"/>
      <c r="W27" s="460"/>
      <c r="X27" s="461"/>
      <c r="Z27" s="463"/>
      <c r="AH27" s="464"/>
      <c r="AI27" s="464"/>
    </row>
    <row r="28" spans="1:43" s="462" customFormat="1" ht="90" x14ac:dyDescent="0.2">
      <c r="A28" s="522">
        <v>15</v>
      </c>
      <c r="B28" s="523" t="s">
        <v>547</v>
      </c>
      <c r="C28" s="524" t="s">
        <v>568</v>
      </c>
      <c r="D28" s="525" t="s">
        <v>569</v>
      </c>
      <c r="E28" s="526" t="s">
        <v>167</v>
      </c>
      <c r="F28" s="526" t="s">
        <v>557</v>
      </c>
      <c r="G28" s="527">
        <v>1900</v>
      </c>
      <c r="H28" s="528"/>
      <c r="I28" s="498"/>
      <c r="J28" s="529"/>
      <c r="K28" s="530"/>
      <c r="L28" s="497"/>
      <c r="M28" s="497"/>
      <c r="N28" s="497"/>
      <c r="O28" s="497"/>
      <c r="P28" s="497"/>
      <c r="Q28" s="497"/>
      <c r="R28" s="497">
        <f>G28-1600</f>
        <v>300</v>
      </c>
      <c r="S28" s="531"/>
      <c r="T28" s="404"/>
      <c r="U28" s="404"/>
      <c r="V28" s="418"/>
      <c r="W28" s="460"/>
      <c r="X28" s="461"/>
      <c r="Z28" s="463"/>
      <c r="AH28" s="464"/>
      <c r="AI28" s="464"/>
    </row>
    <row r="29" spans="1:43" s="79" customFormat="1" ht="15" x14ac:dyDescent="0.2">
      <c r="A29" s="532" t="s">
        <v>30</v>
      </c>
      <c r="B29" s="533" t="s">
        <v>463</v>
      </c>
      <c r="C29" s="524"/>
      <c r="D29" s="525"/>
      <c r="E29" s="526"/>
      <c r="F29" s="526"/>
      <c r="G29" s="534">
        <f>SUM(G30:G32)</f>
        <v>4790</v>
      </c>
      <c r="H29" s="534">
        <f t="shared" ref="H29:R29" si="7">SUM(H30:H32)</f>
        <v>1922</v>
      </c>
      <c r="I29" s="534">
        <f t="shared" si="7"/>
        <v>340</v>
      </c>
      <c r="J29" s="534">
        <f t="shared" si="7"/>
        <v>340</v>
      </c>
      <c r="K29" s="534">
        <f t="shared" si="7"/>
        <v>779.33299999999997</v>
      </c>
      <c r="L29" s="534">
        <f t="shared" si="7"/>
        <v>149.333</v>
      </c>
      <c r="M29" s="534">
        <f t="shared" si="7"/>
        <v>2873</v>
      </c>
      <c r="N29" s="534">
        <f t="shared" si="7"/>
        <v>1922</v>
      </c>
      <c r="O29" s="534">
        <f t="shared" si="7"/>
        <v>1922</v>
      </c>
      <c r="P29" s="534">
        <f t="shared" si="7"/>
        <v>1922</v>
      </c>
      <c r="Q29" s="497"/>
      <c r="R29" s="534">
        <f t="shared" si="7"/>
        <v>2389</v>
      </c>
      <c r="S29" s="531"/>
      <c r="T29" s="83"/>
      <c r="U29" s="83"/>
      <c r="V29" s="120"/>
      <c r="W29" s="149"/>
      <c r="X29" s="148"/>
      <c r="Z29" s="114"/>
      <c r="AB29" s="103"/>
      <c r="AC29" s="103"/>
      <c r="AD29" s="103"/>
      <c r="AE29" s="103"/>
      <c r="AF29" s="103"/>
      <c r="AG29" s="103"/>
      <c r="AH29" s="380"/>
      <c r="AI29" s="380"/>
      <c r="AJ29" s="103"/>
      <c r="AK29" s="103"/>
      <c r="AL29" s="103"/>
      <c r="AM29" s="103"/>
      <c r="AN29" s="103"/>
      <c r="AO29" s="103"/>
      <c r="AP29" s="103"/>
      <c r="AQ29" s="103"/>
    </row>
    <row r="30" spans="1:43" s="79" customFormat="1" ht="90" x14ac:dyDescent="0.2">
      <c r="A30" s="522" t="s">
        <v>458</v>
      </c>
      <c r="B30" s="523" t="s">
        <v>464</v>
      </c>
      <c r="C30" s="524" t="s">
        <v>143</v>
      </c>
      <c r="D30" s="525" t="s">
        <v>465</v>
      </c>
      <c r="E30" s="526" t="s">
        <v>466</v>
      </c>
      <c r="F30" s="526" t="s">
        <v>467</v>
      </c>
      <c r="G30" s="527">
        <v>670</v>
      </c>
      <c r="H30" s="528">
        <v>300</v>
      </c>
      <c r="I30" s="529">
        <f>30+25</f>
        <v>55</v>
      </c>
      <c r="J30" s="529">
        <f>30+25</f>
        <v>55</v>
      </c>
      <c r="K30" s="530">
        <f>L30</f>
        <v>0</v>
      </c>
      <c r="L30" s="497"/>
      <c r="M30" s="497">
        <v>525</v>
      </c>
      <c r="N30" s="497">
        <v>300</v>
      </c>
      <c r="O30" s="497">
        <v>300</v>
      </c>
      <c r="P30" s="497">
        <v>300</v>
      </c>
      <c r="Q30" s="497"/>
      <c r="R30" s="497">
        <f>G30*90%-O30</f>
        <v>303</v>
      </c>
      <c r="S30" s="531"/>
      <c r="T30" s="83"/>
      <c r="U30" s="83"/>
      <c r="V30" s="120" t="s">
        <v>123</v>
      </c>
      <c r="W30" s="149" t="s">
        <v>273</v>
      </c>
      <c r="X30" s="148"/>
      <c r="Z30" s="114"/>
      <c r="AB30" s="103"/>
      <c r="AC30" s="103"/>
      <c r="AD30" s="103"/>
      <c r="AE30" s="103"/>
      <c r="AF30" s="103"/>
      <c r="AG30" s="103"/>
      <c r="AH30" s="380"/>
      <c r="AI30" s="380"/>
      <c r="AJ30" s="103"/>
      <c r="AK30" s="103"/>
      <c r="AL30" s="103"/>
      <c r="AM30" s="103"/>
      <c r="AN30" s="103"/>
      <c r="AO30" s="103"/>
      <c r="AP30" s="103"/>
      <c r="AQ30" s="103"/>
    </row>
    <row r="31" spans="1:43" s="79" customFormat="1" ht="60" x14ac:dyDescent="0.2">
      <c r="A31" s="522" t="s">
        <v>468</v>
      </c>
      <c r="B31" s="523" t="s">
        <v>469</v>
      </c>
      <c r="C31" s="524" t="s">
        <v>147</v>
      </c>
      <c r="D31" s="525" t="s">
        <v>470</v>
      </c>
      <c r="E31" s="526" t="s">
        <v>466</v>
      </c>
      <c r="F31" s="526" t="s">
        <v>471</v>
      </c>
      <c r="G31" s="527">
        <v>2500</v>
      </c>
      <c r="H31" s="528">
        <v>811</v>
      </c>
      <c r="I31" s="535">
        <v>230</v>
      </c>
      <c r="J31" s="536">
        <v>230</v>
      </c>
      <c r="K31" s="530">
        <v>779.33299999999997</v>
      </c>
      <c r="L31" s="497">
        <v>149.333</v>
      </c>
      <c r="M31" s="497">
        <v>1230</v>
      </c>
      <c r="N31" s="497">
        <v>811</v>
      </c>
      <c r="O31" s="497">
        <v>811</v>
      </c>
      <c r="P31" s="497">
        <v>811</v>
      </c>
      <c r="Q31" s="497"/>
      <c r="R31" s="497">
        <f>G31*90%-O31</f>
        <v>1439</v>
      </c>
      <c r="S31" s="531"/>
      <c r="T31" s="83"/>
      <c r="U31" s="83"/>
      <c r="V31" s="120" t="s">
        <v>123</v>
      </c>
      <c r="W31" s="135" t="s">
        <v>268</v>
      </c>
      <c r="X31" s="148"/>
      <c r="Z31" s="114"/>
      <c r="AB31" s="103"/>
      <c r="AC31" s="103"/>
      <c r="AD31" s="103"/>
      <c r="AE31" s="103"/>
      <c r="AF31" s="103"/>
      <c r="AG31" s="103"/>
      <c r="AH31" s="380"/>
      <c r="AI31" s="380"/>
      <c r="AJ31" s="103"/>
      <c r="AK31" s="103"/>
      <c r="AL31" s="103"/>
      <c r="AM31" s="103"/>
      <c r="AN31" s="103"/>
      <c r="AO31" s="103"/>
      <c r="AP31" s="103"/>
      <c r="AQ31" s="103"/>
    </row>
    <row r="32" spans="1:43" s="79" customFormat="1" ht="30" x14ac:dyDescent="0.2">
      <c r="A32" s="522" t="s">
        <v>472</v>
      </c>
      <c r="B32" s="523" t="s">
        <v>473</v>
      </c>
      <c r="C32" s="524" t="s">
        <v>139</v>
      </c>
      <c r="D32" s="525" t="s">
        <v>474</v>
      </c>
      <c r="E32" s="526" t="s">
        <v>466</v>
      </c>
      <c r="F32" s="526" t="s">
        <v>475</v>
      </c>
      <c r="G32" s="527">
        <v>1620</v>
      </c>
      <c r="H32" s="528">
        <v>811</v>
      </c>
      <c r="I32" s="529">
        <f>30+25</f>
        <v>55</v>
      </c>
      <c r="J32" s="529">
        <f>30+25</f>
        <v>55</v>
      </c>
      <c r="K32" s="530">
        <f t="shared" ref="K32" si="8">L32</f>
        <v>0</v>
      </c>
      <c r="L32" s="497"/>
      <c r="M32" s="497">
        <v>1118</v>
      </c>
      <c r="N32" s="497">
        <v>811</v>
      </c>
      <c r="O32" s="497">
        <v>811</v>
      </c>
      <c r="P32" s="497">
        <v>811</v>
      </c>
      <c r="Q32" s="497"/>
      <c r="R32" s="497">
        <f>G32*90%-O32</f>
        <v>647</v>
      </c>
      <c r="S32" s="531"/>
      <c r="T32" s="83"/>
      <c r="U32" s="83"/>
      <c r="V32" s="120" t="s">
        <v>123</v>
      </c>
      <c r="W32" s="154" t="s">
        <v>278</v>
      </c>
      <c r="X32" s="148"/>
      <c r="Z32" s="114"/>
      <c r="AB32" s="103"/>
      <c r="AC32" s="103"/>
      <c r="AD32" s="103"/>
      <c r="AE32" s="103"/>
      <c r="AF32" s="103"/>
      <c r="AG32" s="103"/>
      <c r="AH32" s="380"/>
      <c r="AI32" s="380"/>
      <c r="AJ32" s="103"/>
      <c r="AK32" s="103"/>
      <c r="AL32" s="103"/>
      <c r="AM32" s="103"/>
      <c r="AN32" s="103"/>
      <c r="AO32" s="103"/>
      <c r="AP32" s="103"/>
      <c r="AQ32" s="103"/>
    </row>
    <row r="33" spans="1:43" s="79" customFormat="1" ht="15" x14ac:dyDescent="0.2">
      <c r="A33" s="532" t="s">
        <v>32</v>
      </c>
      <c r="B33" s="533" t="s">
        <v>583</v>
      </c>
      <c r="C33" s="524"/>
      <c r="D33" s="525"/>
      <c r="E33" s="526"/>
      <c r="F33" s="526"/>
      <c r="G33" s="534">
        <f>SUM(G34)</f>
        <v>850</v>
      </c>
      <c r="H33" s="534">
        <f t="shared" ref="H33:R33" si="9">SUM(H34)</f>
        <v>0</v>
      </c>
      <c r="I33" s="534">
        <f t="shared" si="9"/>
        <v>0</v>
      </c>
      <c r="J33" s="534">
        <f t="shared" si="9"/>
        <v>0</v>
      </c>
      <c r="K33" s="534">
        <f t="shared" si="9"/>
        <v>0</v>
      </c>
      <c r="L33" s="534">
        <f t="shared" si="9"/>
        <v>0</v>
      </c>
      <c r="M33" s="534">
        <f t="shared" si="9"/>
        <v>0</v>
      </c>
      <c r="N33" s="534">
        <f t="shared" si="9"/>
        <v>0</v>
      </c>
      <c r="O33" s="534">
        <f t="shared" si="9"/>
        <v>0</v>
      </c>
      <c r="P33" s="534">
        <f t="shared" si="9"/>
        <v>0</v>
      </c>
      <c r="Q33" s="497"/>
      <c r="R33" s="534">
        <f t="shared" si="9"/>
        <v>297.5</v>
      </c>
      <c r="S33" s="531"/>
      <c r="T33" s="83"/>
      <c r="U33" s="83"/>
      <c r="V33" s="120"/>
      <c r="W33" s="154"/>
      <c r="X33" s="148"/>
      <c r="Z33" s="114"/>
      <c r="AB33" s="103"/>
      <c r="AC33" s="103"/>
      <c r="AD33" s="103"/>
      <c r="AE33" s="103"/>
      <c r="AF33" s="103"/>
      <c r="AG33" s="103"/>
      <c r="AH33" s="380"/>
      <c r="AI33" s="380"/>
      <c r="AJ33" s="103"/>
      <c r="AK33" s="103"/>
      <c r="AL33" s="103"/>
      <c r="AM33" s="103"/>
      <c r="AN33" s="103"/>
      <c r="AO33" s="103"/>
      <c r="AP33" s="103"/>
      <c r="AQ33" s="103"/>
    </row>
    <row r="34" spans="1:43" s="79" customFormat="1" ht="51" x14ac:dyDescent="0.2">
      <c r="A34" s="522">
        <v>1</v>
      </c>
      <c r="B34" s="537" t="s">
        <v>604</v>
      </c>
      <c r="C34" s="538" t="s">
        <v>166</v>
      </c>
      <c r="D34" s="538" t="s">
        <v>470</v>
      </c>
      <c r="E34" s="526" t="s">
        <v>605</v>
      </c>
      <c r="F34" s="526"/>
      <c r="G34" s="527">
        <v>850</v>
      </c>
      <c r="H34" s="528"/>
      <c r="I34" s="498"/>
      <c r="J34" s="529"/>
      <c r="K34" s="530"/>
      <c r="L34" s="497"/>
      <c r="M34" s="497"/>
      <c r="N34" s="497"/>
      <c r="O34" s="497"/>
      <c r="P34" s="497"/>
      <c r="Q34" s="497"/>
      <c r="R34" s="497">
        <f>G34*35%</f>
        <v>297.5</v>
      </c>
      <c r="S34" s="531"/>
      <c r="T34" s="83"/>
      <c r="U34" s="83"/>
      <c r="V34" s="120"/>
      <c r="W34" s="154"/>
      <c r="X34" s="148"/>
      <c r="Z34" s="114"/>
      <c r="AB34" s="103"/>
      <c r="AC34" s="103"/>
      <c r="AD34" s="103"/>
      <c r="AE34" s="103"/>
      <c r="AF34" s="103"/>
      <c r="AG34" s="103"/>
      <c r="AH34" s="380"/>
      <c r="AI34" s="380"/>
      <c r="AJ34" s="103"/>
      <c r="AK34" s="103"/>
      <c r="AL34" s="103"/>
      <c r="AM34" s="103"/>
      <c r="AN34" s="103"/>
      <c r="AO34" s="103"/>
      <c r="AP34" s="103"/>
      <c r="AQ34" s="103"/>
    </row>
    <row r="35" spans="1:43" s="79" customFormat="1" ht="14.25" x14ac:dyDescent="0.2">
      <c r="A35" s="507" t="s">
        <v>25</v>
      </c>
      <c r="B35" s="508" t="s">
        <v>402</v>
      </c>
      <c r="C35" s="509"/>
      <c r="D35" s="508"/>
      <c r="E35" s="510"/>
      <c r="F35" s="510"/>
      <c r="G35" s="511">
        <f>G36+G59+G61</f>
        <v>205447</v>
      </c>
      <c r="H35" s="511">
        <f t="shared" ref="H35:R35" si="10">H36+H59+H61</f>
        <v>43931</v>
      </c>
      <c r="I35" s="511">
        <f t="shared" si="10"/>
        <v>55582</v>
      </c>
      <c r="J35" s="511">
        <f t="shared" si="10"/>
        <v>25211</v>
      </c>
      <c r="K35" s="511">
        <f t="shared" si="10"/>
        <v>11529.518</v>
      </c>
      <c r="L35" s="511">
        <f t="shared" si="10"/>
        <v>11247.559000000001</v>
      </c>
      <c r="M35" s="511">
        <f t="shared" si="10"/>
        <v>0</v>
      </c>
      <c r="N35" s="511">
        <f t="shared" si="10"/>
        <v>0</v>
      </c>
      <c r="O35" s="511">
        <f t="shared" si="10"/>
        <v>43931</v>
      </c>
      <c r="P35" s="511">
        <f t="shared" si="10"/>
        <v>18251</v>
      </c>
      <c r="Q35" s="512">
        <f>K35/H35*100</f>
        <v>26.244606314447655</v>
      </c>
      <c r="R35" s="511">
        <f t="shared" si="10"/>
        <v>85313</v>
      </c>
      <c r="S35" s="513"/>
      <c r="T35" s="151"/>
      <c r="U35" s="151"/>
      <c r="V35" s="120"/>
      <c r="X35" s="148"/>
      <c r="Z35" s="114"/>
      <c r="AB35" s="103"/>
      <c r="AC35" s="103"/>
      <c r="AD35" s="103"/>
      <c r="AE35" s="103"/>
      <c r="AF35" s="103"/>
      <c r="AG35" s="103"/>
      <c r="AH35" s="380"/>
      <c r="AI35" s="380"/>
      <c r="AJ35" s="103"/>
      <c r="AK35" s="103"/>
      <c r="AL35" s="103"/>
      <c r="AM35" s="103"/>
      <c r="AN35" s="103"/>
      <c r="AO35" s="103"/>
      <c r="AP35" s="103"/>
      <c r="AQ35" s="103"/>
    </row>
    <row r="36" spans="1:43" s="84" customFormat="1" ht="15" x14ac:dyDescent="0.2">
      <c r="A36" s="514"/>
      <c r="B36" s="515" t="s">
        <v>462</v>
      </c>
      <c r="C36" s="516"/>
      <c r="D36" s="515"/>
      <c r="E36" s="517"/>
      <c r="F36" s="518"/>
      <c r="G36" s="519">
        <f>SUM(G37:G58)</f>
        <v>194447</v>
      </c>
      <c r="H36" s="519">
        <f>SUM(H37:H58)</f>
        <v>43731</v>
      </c>
      <c r="I36" s="539">
        <f t="shared" ref="I36:R36" si="11">SUM(I37:I58)</f>
        <v>55562</v>
      </c>
      <c r="J36" s="519">
        <f t="shared" si="11"/>
        <v>25191</v>
      </c>
      <c r="K36" s="540">
        <f t="shared" si="11"/>
        <v>11529.518</v>
      </c>
      <c r="L36" s="540">
        <f t="shared" si="11"/>
        <v>11247.559000000001</v>
      </c>
      <c r="M36" s="540">
        <f t="shared" si="11"/>
        <v>0</v>
      </c>
      <c r="N36" s="540">
        <f t="shared" si="11"/>
        <v>0</v>
      </c>
      <c r="O36" s="540">
        <f t="shared" si="11"/>
        <v>43731</v>
      </c>
      <c r="P36" s="540">
        <f t="shared" si="11"/>
        <v>18251</v>
      </c>
      <c r="Q36" s="520"/>
      <c r="R36" s="519">
        <f t="shared" si="11"/>
        <v>81613</v>
      </c>
      <c r="S36" s="521"/>
      <c r="T36" s="134"/>
      <c r="U36" s="134"/>
      <c r="V36" s="121"/>
      <c r="X36" s="152"/>
      <c r="Z36" s="153"/>
      <c r="AB36" s="112"/>
      <c r="AC36" s="112"/>
      <c r="AD36" s="112"/>
      <c r="AE36" s="112"/>
      <c r="AF36" s="112"/>
      <c r="AG36" s="112"/>
      <c r="AH36" s="380"/>
      <c r="AI36" s="380"/>
      <c r="AJ36" s="112"/>
      <c r="AK36" s="112"/>
      <c r="AL36" s="112"/>
      <c r="AM36" s="112"/>
      <c r="AN36" s="112"/>
      <c r="AO36" s="112"/>
      <c r="AP36" s="112"/>
      <c r="AQ36" s="112"/>
    </row>
    <row r="37" spans="1:43" s="79" customFormat="1" ht="30" x14ac:dyDescent="0.2">
      <c r="A37" s="522">
        <v>1</v>
      </c>
      <c r="B37" s="523" t="s">
        <v>168</v>
      </c>
      <c r="C37" s="524" t="s">
        <v>144</v>
      </c>
      <c r="D37" s="496"/>
      <c r="E37" s="541" t="s">
        <v>179</v>
      </c>
      <c r="F37" s="526" t="s">
        <v>184</v>
      </c>
      <c r="G37" s="527">
        <v>20000</v>
      </c>
      <c r="H37" s="542">
        <v>4000</v>
      </c>
      <c r="I37" s="498">
        <v>5470</v>
      </c>
      <c r="J37" s="543">
        <v>3500</v>
      </c>
      <c r="K37" s="544">
        <v>1756.7949999999998</v>
      </c>
      <c r="L37" s="543">
        <v>1756.7949999999998</v>
      </c>
      <c r="M37" s="543"/>
      <c r="N37" s="543"/>
      <c r="O37" s="543">
        <v>4000</v>
      </c>
      <c r="P37" s="543">
        <v>4000</v>
      </c>
      <c r="Q37" s="497"/>
      <c r="R37" s="497">
        <f>G37-(O37+8000)</f>
        <v>8000</v>
      </c>
      <c r="S37" s="531"/>
      <c r="T37" s="83"/>
      <c r="U37" s="83"/>
      <c r="V37" s="120" t="s">
        <v>122</v>
      </c>
      <c r="W37" s="135" t="s">
        <v>268</v>
      </c>
      <c r="X37" s="148"/>
      <c r="Z37" s="114"/>
      <c r="AB37" s="103"/>
      <c r="AC37" s="103"/>
      <c r="AD37" s="103"/>
      <c r="AE37" s="103"/>
      <c r="AF37" s="103"/>
      <c r="AG37" s="103"/>
      <c r="AH37" s="380">
        <f t="shared" ref="AH37:AI58" si="12">H37-K37</f>
        <v>2243.2049999999999</v>
      </c>
      <c r="AI37" s="380">
        <f t="shared" si="12"/>
        <v>3713.2049999999999</v>
      </c>
      <c r="AJ37" s="103"/>
      <c r="AK37" s="103"/>
      <c r="AL37" s="103"/>
      <c r="AM37" s="103"/>
      <c r="AN37" s="103"/>
      <c r="AO37" s="103"/>
      <c r="AP37" s="103"/>
      <c r="AQ37" s="103"/>
    </row>
    <row r="38" spans="1:43" s="79" customFormat="1" ht="90" x14ac:dyDescent="0.2">
      <c r="A38" s="522">
        <v>2</v>
      </c>
      <c r="B38" s="523" t="s">
        <v>169</v>
      </c>
      <c r="C38" s="524" t="s">
        <v>180</v>
      </c>
      <c r="D38" s="496"/>
      <c r="E38" s="541" t="s">
        <v>179</v>
      </c>
      <c r="F38" s="526" t="s">
        <v>185</v>
      </c>
      <c r="G38" s="527">
        <v>35000</v>
      </c>
      <c r="H38" s="542">
        <v>6251</v>
      </c>
      <c r="I38" s="498">
        <v>5000</v>
      </c>
      <c r="J38" s="543">
        <v>3000</v>
      </c>
      <c r="K38" s="544">
        <v>65</v>
      </c>
      <c r="L38" s="543"/>
      <c r="M38" s="543"/>
      <c r="N38" s="542"/>
      <c r="O38" s="543">
        <v>6251</v>
      </c>
      <c r="P38" s="542">
        <v>6251</v>
      </c>
      <c r="Q38" s="497"/>
      <c r="R38" s="497">
        <f>G38-(O38+9612)</f>
        <v>19137</v>
      </c>
      <c r="S38" s="531"/>
      <c r="T38" s="83"/>
      <c r="U38" s="83"/>
      <c r="V38" s="120" t="s">
        <v>122</v>
      </c>
      <c r="W38" s="135" t="s">
        <v>268</v>
      </c>
      <c r="X38" s="148"/>
      <c r="Z38" s="114"/>
      <c r="AB38" s="103"/>
      <c r="AC38" s="103"/>
      <c r="AD38" s="103"/>
      <c r="AE38" s="103"/>
      <c r="AF38" s="103"/>
      <c r="AG38" s="103"/>
      <c r="AH38" s="380">
        <f t="shared" si="12"/>
        <v>6186</v>
      </c>
      <c r="AI38" s="380">
        <f t="shared" si="12"/>
        <v>5000</v>
      </c>
      <c r="AJ38" s="103"/>
      <c r="AK38" s="103"/>
      <c r="AL38" s="103"/>
      <c r="AM38" s="103"/>
      <c r="AN38" s="103"/>
      <c r="AO38" s="103"/>
      <c r="AP38" s="103"/>
      <c r="AQ38" s="103"/>
    </row>
    <row r="39" spans="1:43" s="79" customFormat="1" ht="45" x14ac:dyDescent="0.2">
      <c r="A39" s="522">
        <v>3</v>
      </c>
      <c r="B39" s="523" t="s">
        <v>170</v>
      </c>
      <c r="C39" s="524" t="s">
        <v>181</v>
      </c>
      <c r="D39" s="496"/>
      <c r="E39" s="541" t="s">
        <v>179</v>
      </c>
      <c r="F39" s="526" t="s">
        <v>186</v>
      </c>
      <c r="G39" s="527">
        <v>35000</v>
      </c>
      <c r="H39" s="542">
        <v>8000</v>
      </c>
      <c r="I39" s="498">
        <v>3461</v>
      </c>
      <c r="J39" s="543">
        <v>530</v>
      </c>
      <c r="K39" s="544">
        <f t="shared" ref="K39:K58" si="13">L39</f>
        <v>0</v>
      </c>
      <c r="L39" s="545"/>
      <c r="M39" s="546"/>
      <c r="N39" s="545"/>
      <c r="O39" s="545">
        <v>8000</v>
      </c>
      <c r="P39" s="545">
        <v>8000</v>
      </c>
      <c r="Q39" s="497"/>
      <c r="R39" s="497">
        <f>G39-(O39+9613)</f>
        <v>17387</v>
      </c>
      <c r="S39" s="531"/>
      <c r="T39" s="83"/>
      <c r="U39" s="83"/>
      <c r="V39" s="120" t="s">
        <v>122</v>
      </c>
      <c r="W39" s="135" t="s">
        <v>268</v>
      </c>
      <c r="X39" s="148"/>
      <c r="Z39" s="114"/>
      <c r="AB39" s="103"/>
      <c r="AC39" s="103"/>
      <c r="AD39" s="103"/>
      <c r="AE39" s="103"/>
      <c r="AF39" s="103"/>
      <c r="AG39" s="103"/>
      <c r="AH39" s="380">
        <f t="shared" si="12"/>
        <v>8000</v>
      </c>
      <c r="AI39" s="380">
        <f t="shared" si="12"/>
        <v>3461</v>
      </c>
      <c r="AJ39" s="103"/>
      <c r="AK39" s="103"/>
      <c r="AL39" s="103"/>
      <c r="AM39" s="103"/>
      <c r="AN39" s="103"/>
      <c r="AO39" s="103"/>
      <c r="AP39" s="103"/>
      <c r="AQ39" s="103"/>
    </row>
    <row r="40" spans="1:43" s="79" customFormat="1" ht="45" x14ac:dyDescent="0.2">
      <c r="A40" s="522">
        <v>4</v>
      </c>
      <c r="B40" s="523" t="s">
        <v>171</v>
      </c>
      <c r="C40" s="524" t="s">
        <v>182</v>
      </c>
      <c r="D40" s="496"/>
      <c r="E40" s="541" t="s">
        <v>179</v>
      </c>
      <c r="F40" s="526" t="s">
        <v>187</v>
      </c>
      <c r="G40" s="527">
        <v>4556</v>
      </c>
      <c r="H40" s="542">
        <v>1300</v>
      </c>
      <c r="I40" s="498">
        <v>2034</v>
      </c>
      <c r="J40" s="543">
        <v>534</v>
      </c>
      <c r="K40" s="544">
        <v>668.40000000000009</v>
      </c>
      <c r="L40" s="544">
        <v>668.40000000000009</v>
      </c>
      <c r="M40" s="544"/>
      <c r="N40" s="542"/>
      <c r="O40" s="544">
        <v>1300</v>
      </c>
      <c r="P40" s="544"/>
      <c r="Q40" s="497"/>
      <c r="R40" s="497">
        <f>G40-(O40+1823)</f>
        <v>1433</v>
      </c>
      <c r="S40" s="531"/>
      <c r="T40" s="83"/>
      <c r="U40" s="83"/>
      <c r="V40" s="120" t="s">
        <v>122</v>
      </c>
      <c r="W40" s="135" t="s">
        <v>268</v>
      </c>
      <c r="X40" s="148"/>
      <c r="Z40" s="114"/>
      <c r="AB40" s="103"/>
      <c r="AC40" s="103"/>
      <c r="AD40" s="103"/>
      <c r="AE40" s="103"/>
      <c r="AF40" s="103"/>
      <c r="AG40" s="103"/>
      <c r="AH40" s="380">
        <f t="shared" si="12"/>
        <v>631.59999999999991</v>
      </c>
      <c r="AI40" s="380">
        <f t="shared" si="12"/>
        <v>1365.6</v>
      </c>
      <c r="AJ40" s="103"/>
      <c r="AK40" s="103"/>
      <c r="AL40" s="103"/>
      <c r="AM40" s="103"/>
      <c r="AN40" s="103"/>
      <c r="AO40" s="103"/>
      <c r="AP40" s="103"/>
      <c r="AQ40" s="103"/>
    </row>
    <row r="41" spans="1:43" s="79" customFormat="1" ht="45" x14ac:dyDescent="0.2">
      <c r="A41" s="522">
        <v>5</v>
      </c>
      <c r="B41" s="523" t="s">
        <v>172</v>
      </c>
      <c r="C41" s="524" t="s">
        <v>182</v>
      </c>
      <c r="D41" s="496"/>
      <c r="E41" s="541" t="s">
        <v>179</v>
      </c>
      <c r="F41" s="526" t="s">
        <v>188</v>
      </c>
      <c r="G41" s="527">
        <v>4000</v>
      </c>
      <c r="H41" s="542">
        <v>1200</v>
      </c>
      <c r="I41" s="498">
        <f>900+J41</f>
        <v>3280</v>
      </c>
      <c r="J41" s="543">
        <f>1440+940</f>
        <v>2380</v>
      </c>
      <c r="K41" s="544">
        <v>299.976</v>
      </c>
      <c r="L41" s="545">
        <v>299.976</v>
      </c>
      <c r="M41" s="545"/>
      <c r="N41" s="545"/>
      <c r="O41" s="545">
        <v>1200</v>
      </c>
      <c r="P41" s="545"/>
      <c r="Q41" s="497"/>
      <c r="R41" s="497">
        <f>G41-(O41+1600)</f>
        <v>1200</v>
      </c>
      <c r="S41" s="531"/>
      <c r="T41" s="83"/>
      <c r="U41" s="83"/>
      <c r="V41" s="120" t="s">
        <v>122</v>
      </c>
      <c r="W41" s="135" t="s">
        <v>268</v>
      </c>
      <c r="X41" s="148"/>
      <c r="Z41" s="114"/>
      <c r="AB41" s="103"/>
      <c r="AC41" s="103"/>
      <c r="AD41" s="103"/>
      <c r="AE41" s="103"/>
      <c r="AF41" s="103"/>
      <c r="AG41" s="103"/>
      <c r="AH41" s="380">
        <f t="shared" si="12"/>
        <v>900.024</v>
      </c>
      <c r="AI41" s="380">
        <f t="shared" si="12"/>
        <v>2980.0239999999999</v>
      </c>
      <c r="AJ41" s="103"/>
      <c r="AK41" s="103"/>
      <c r="AL41" s="103"/>
      <c r="AM41" s="103"/>
      <c r="AN41" s="103"/>
      <c r="AO41" s="103"/>
      <c r="AP41" s="103"/>
      <c r="AQ41" s="103"/>
    </row>
    <row r="42" spans="1:43" s="79" customFormat="1" ht="30" x14ac:dyDescent="0.2">
      <c r="A42" s="522">
        <v>6</v>
      </c>
      <c r="B42" s="523" t="s">
        <v>173</v>
      </c>
      <c r="C42" s="524" t="s">
        <v>143</v>
      </c>
      <c r="D42" s="496"/>
      <c r="E42" s="541" t="s">
        <v>179</v>
      </c>
      <c r="F42" s="526" t="s">
        <v>189</v>
      </c>
      <c r="G42" s="527">
        <v>5400</v>
      </c>
      <c r="H42" s="542">
        <v>1600</v>
      </c>
      <c r="I42" s="498">
        <v>4215</v>
      </c>
      <c r="J42" s="543">
        <v>2815</v>
      </c>
      <c r="K42" s="544">
        <v>1513.722</v>
      </c>
      <c r="L42" s="545">
        <v>1415.1669999999999</v>
      </c>
      <c r="M42" s="545"/>
      <c r="N42" s="545"/>
      <c r="O42" s="545">
        <v>1600</v>
      </c>
      <c r="P42" s="545"/>
      <c r="Q42" s="497"/>
      <c r="R42" s="497">
        <f>G42-(O42+2160)</f>
        <v>1640</v>
      </c>
      <c r="S42" s="531"/>
      <c r="T42" s="83"/>
      <c r="U42" s="83"/>
      <c r="V42" s="120" t="s">
        <v>122</v>
      </c>
      <c r="W42" s="135" t="s">
        <v>268</v>
      </c>
      <c r="X42" s="148"/>
      <c r="Z42" s="114"/>
      <c r="AB42" s="103"/>
      <c r="AC42" s="103"/>
      <c r="AD42" s="103"/>
      <c r="AE42" s="103"/>
      <c r="AF42" s="103"/>
      <c r="AG42" s="103"/>
      <c r="AH42" s="380">
        <f t="shared" si="12"/>
        <v>86.27800000000002</v>
      </c>
      <c r="AI42" s="380">
        <f t="shared" si="12"/>
        <v>2799.8330000000001</v>
      </c>
      <c r="AJ42" s="103"/>
      <c r="AK42" s="103"/>
      <c r="AL42" s="103"/>
      <c r="AM42" s="103"/>
      <c r="AN42" s="103"/>
      <c r="AO42" s="103"/>
      <c r="AP42" s="103"/>
      <c r="AQ42" s="103"/>
    </row>
    <row r="43" spans="1:43" s="79" customFormat="1" ht="45" x14ac:dyDescent="0.2">
      <c r="A43" s="522">
        <v>7</v>
      </c>
      <c r="B43" s="523" t="s">
        <v>174</v>
      </c>
      <c r="C43" s="524" t="s">
        <v>182</v>
      </c>
      <c r="D43" s="496"/>
      <c r="E43" s="541" t="s">
        <v>179</v>
      </c>
      <c r="F43" s="526" t="s">
        <v>190</v>
      </c>
      <c r="G43" s="527">
        <v>5000</v>
      </c>
      <c r="H43" s="542">
        <v>1500</v>
      </c>
      <c r="I43" s="498">
        <v>2686</v>
      </c>
      <c r="J43" s="543">
        <v>1886</v>
      </c>
      <c r="K43" s="544">
        <v>562.00099999999998</v>
      </c>
      <c r="L43" s="545">
        <v>562.00099999999998</v>
      </c>
      <c r="M43" s="545"/>
      <c r="N43" s="545"/>
      <c r="O43" s="545">
        <v>1500</v>
      </c>
      <c r="P43" s="545"/>
      <c r="Q43" s="497"/>
      <c r="R43" s="497">
        <f>G43-(O43+2000)</f>
        <v>1500</v>
      </c>
      <c r="S43" s="531"/>
      <c r="T43" s="83"/>
      <c r="U43" s="83"/>
      <c r="V43" s="120" t="s">
        <v>122</v>
      </c>
      <c r="W43" s="135" t="s">
        <v>268</v>
      </c>
      <c r="X43" s="148"/>
      <c r="Z43" s="114"/>
      <c r="AB43" s="103"/>
      <c r="AC43" s="103"/>
      <c r="AD43" s="103"/>
      <c r="AE43" s="103"/>
      <c r="AF43" s="103"/>
      <c r="AG43" s="103"/>
      <c r="AH43" s="380">
        <f t="shared" si="12"/>
        <v>937.99900000000002</v>
      </c>
      <c r="AI43" s="380">
        <f t="shared" si="12"/>
        <v>2123.9989999999998</v>
      </c>
      <c r="AJ43" s="103"/>
      <c r="AK43" s="103"/>
      <c r="AL43" s="103"/>
      <c r="AM43" s="103"/>
      <c r="AN43" s="103"/>
      <c r="AO43" s="103"/>
      <c r="AP43" s="103"/>
      <c r="AQ43" s="103"/>
    </row>
    <row r="44" spans="1:43" s="79" customFormat="1" ht="45" x14ac:dyDescent="0.2">
      <c r="A44" s="522">
        <v>8</v>
      </c>
      <c r="B44" s="523" t="s">
        <v>175</v>
      </c>
      <c r="C44" s="524" t="s">
        <v>182</v>
      </c>
      <c r="D44" s="496"/>
      <c r="E44" s="541" t="s">
        <v>179</v>
      </c>
      <c r="F44" s="526" t="s">
        <v>191</v>
      </c>
      <c r="G44" s="527">
        <v>4500</v>
      </c>
      <c r="H44" s="542">
        <v>1350</v>
      </c>
      <c r="I44" s="498">
        <v>1750</v>
      </c>
      <c r="J44" s="543">
        <v>250</v>
      </c>
      <c r="K44" s="544">
        <v>1012.5980000000001</v>
      </c>
      <c r="L44" s="545">
        <v>1012.5980000000001</v>
      </c>
      <c r="M44" s="545"/>
      <c r="N44" s="545"/>
      <c r="O44" s="545">
        <v>1350</v>
      </c>
      <c r="P44" s="545"/>
      <c r="Q44" s="497"/>
      <c r="R44" s="497">
        <f>G44-(O44+1800)</f>
        <v>1350</v>
      </c>
      <c r="S44" s="531"/>
      <c r="T44" s="83"/>
      <c r="U44" s="83"/>
      <c r="V44" s="120" t="s">
        <v>122</v>
      </c>
      <c r="W44" s="135" t="s">
        <v>268</v>
      </c>
      <c r="X44" s="148"/>
      <c r="Z44" s="114"/>
      <c r="AB44" s="103"/>
      <c r="AC44" s="103"/>
      <c r="AD44" s="103"/>
      <c r="AE44" s="103"/>
      <c r="AF44" s="103"/>
      <c r="AG44" s="103"/>
      <c r="AH44" s="380">
        <f t="shared" si="12"/>
        <v>337.40199999999993</v>
      </c>
      <c r="AI44" s="380">
        <f t="shared" si="12"/>
        <v>737.40199999999993</v>
      </c>
      <c r="AJ44" s="103"/>
      <c r="AK44" s="103"/>
      <c r="AL44" s="103"/>
      <c r="AM44" s="103"/>
      <c r="AN44" s="103"/>
      <c r="AO44" s="103"/>
      <c r="AP44" s="103"/>
      <c r="AQ44" s="103"/>
    </row>
    <row r="45" spans="1:43" s="79" customFormat="1" ht="75" x14ac:dyDescent="0.2">
      <c r="A45" s="522">
        <v>9</v>
      </c>
      <c r="B45" s="523" t="s">
        <v>176</v>
      </c>
      <c r="C45" s="524" t="s">
        <v>183</v>
      </c>
      <c r="D45" s="496"/>
      <c r="E45" s="541" t="s">
        <v>179</v>
      </c>
      <c r="F45" s="526" t="s">
        <v>192</v>
      </c>
      <c r="G45" s="527">
        <v>24841</v>
      </c>
      <c r="H45" s="542">
        <v>5000</v>
      </c>
      <c r="I45" s="498">
        <v>6000</v>
      </c>
      <c r="J45" s="543">
        <v>2900</v>
      </c>
      <c r="K45" s="544">
        <v>40</v>
      </c>
      <c r="L45" s="545"/>
      <c r="M45" s="545"/>
      <c r="N45" s="545"/>
      <c r="O45" s="545">
        <v>5000</v>
      </c>
      <c r="P45" s="545"/>
      <c r="Q45" s="497"/>
      <c r="R45" s="497">
        <f>G45-(O45+7000)</f>
        <v>12841</v>
      </c>
      <c r="S45" s="531"/>
      <c r="T45" s="83"/>
      <c r="U45" s="83"/>
      <c r="V45" s="120" t="s">
        <v>122</v>
      </c>
      <c r="W45" s="135" t="s">
        <v>268</v>
      </c>
      <c r="X45" s="148"/>
      <c r="Z45" s="114"/>
      <c r="AB45" s="103"/>
      <c r="AC45" s="103"/>
      <c r="AD45" s="103"/>
      <c r="AE45" s="103"/>
      <c r="AF45" s="103"/>
      <c r="AG45" s="103"/>
      <c r="AH45" s="380">
        <f t="shared" si="12"/>
        <v>4960</v>
      </c>
      <c r="AI45" s="380">
        <f t="shared" si="12"/>
        <v>6000</v>
      </c>
      <c r="AJ45" s="103"/>
      <c r="AK45" s="103"/>
      <c r="AL45" s="103"/>
      <c r="AM45" s="103"/>
      <c r="AN45" s="103"/>
      <c r="AO45" s="103"/>
      <c r="AP45" s="103"/>
      <c r="AQ45" s="103"/>
    </row>
    <row r="46" spans="1:43" s="79" customFormat="1" ht="30" x14ac:dyDescent="0.2">
      <c r="A46" s="522">
        <v>10</v>
      </c>
      <c r="B46" s="523" t="s">
        <v>177</v>
      </c>
      <c r="C46" s="524" t="s">
        <v>143</v>
      </c>
      <c r="D46" s="496"/>
      <c r="E46" s="541" t="s">
        <v>179</v>
      </c>
      <c r="F46" s="526" t="s">
        <v>193</v>
      </c>
      <c r="G46" s="527">
        <v>4000</v>
      </c>
      <c r="H46" s="542">
        <v>1200</v>
      </c>
      <c r="I46" s="498">
        <v>3196</v>
      </c>
      <c r="J46" s="543">
        <v>2486</v>
      </c>
      <c r="K46" s="544">
        <v>1139.165</v>
      </c>
      <c r="L46" s="545">
        <v>1060.761</v>
      </c>
      <c r="M46" s="545"/>
      <c r="N46" s="545"/>
      <c r="O46" s="545">
        <v>1200</v>
      </c>
      <c r="P46" s="545"/>
      <c r="Q46" s="497"/>
      <c r="R46" s="497">
        <f>G46-(O46+1600)</f>
        <v>1200</v>
      </c>
      <c r="S46" s="531"/>
      <c r="T46" s="83"/>
      <c r="U46" s="83"/>
      <c r="V46" s="120" t="s">
        <v>122</v>
      </c>
      <c r="W46" s="135" t="s">
        <v>268</v>
      </c>
      <c r="X46" s="148"/>
      <c r="Z46" s="114"/>
      <c r="AB46" s="103"/>
      <c r="AC46" s="103"/>
      <c r="AD46" s="103"/>
      <c r="AE46" s="103"/>
      <c r="AF46" s="103"/>
      <c r="AG46" s="103"/>
      <c r="AH46" s="380">
        <f t="shared" si="12"/>
        <v>60.835000000000036</v>
      </c>
      <c r="AI46" s="380">
        <f t="shared" si="12"/>
        <v>2135.239</v>
      </c>
      <c r="AJ46" s="103"/>
      <c r="AK46" s="103"/>
      <c r="AL46" s="103"/>
      <c r="AM46" s="103"/>
      <c r="AN46" s="103"/>
      <c r="AO46" s="103"/>
      <c r="AP46" s="103"/>
      <c r="AQ46" s="103"/>
    </row>
    <row r="47" spans="1:43" s="79" customFormat="1" ht="45" x14ac:dyDescent="0.2">
      <c r="A47" s="522">
        <v>11</v>
      </c>
      <c r="B47" s="523" t="s">
        <v>178</v>
      </c>
      <c r="C47" s="524" t="s">
        <v>182</v>
      </c>
      <c r="D47" s="496"/>
      <c r="E47" s="541" t="s">
        <v>179</v>
      </c>
      <c r="F47" s="526" t="s">
        <v>194</v>
      </c>
      <c r="G47" s="527">
        <v>1500</v>
      </c>
      <c r="H47" s="542">
        <v>800</v>
      </c>
      <c r="I47" s="498">
        <f>300+J47</f>
        <v>410</v>
      </c>
      <c r="J47" s="543">
        <v>110</v>
      </c>
      <c r="K47" s="544">
        <f t="shared" si="13"/>
        <v>0</v>
      </c>
      <c r="L47" s="545"/>
      <c r="M47" s="545"/>
      <c r="N47" s="545"/>
      <c r="O47" s="545">
        <v>800</v>
      </c>
      <c r="P47" s="545"/>
      <c r="Q47" s="497"/>
      <c r="R47" s="497">
        <f>G47-(O47+600)</f>
        <v>100</v>
      </c>
      <c r="S47" s="531"/>
      <c r="T47" s="83"/>
      <c r="U47" s="83"/>
      <c r="V47" s="120" t="s">
        <v>122</v>
      </c>
      <c r="W47" s="135" t="s">
        <v>268</v>
      </c>
      <c r="X47" s="148"/>
      <c r="Z47" s="114"/>
      <c r="AB47" s="103"/>
      <c r="AC47" s="103"/>
      <c r="AD47" s="103"/>
      <c r="AE47" s="103"/>
      <c r="AF47" s="103"/>
      <c r="AG47" s="103"/>
      <c r="AH47" s="380">
        <f t="shared" si="12"/>
        <v>800</v>
      </c>
      <c r="AI47" s="380">
        <f t="shared" si="12"/>
        <v>410</v>
      </c>
      <c r="AJ47" s="103"/>
      <c r="AK47" s="103"/>
      <c r="AL47" s="103"/>
      <c r="AM47" s="103"/>
      <c r="AN47" s="103"/>
      <c r="AO47" s="103"/>
      <c r="AP47" s="103"/>
      <c r="AQ47" s="103"/>
    </row>
    <row r="48" spans="1:43" s="79" customFormat="1" ht="30" x14ac:dyDescent="0.2">
      <c r="A48" s="522">
        <v>12</v>
      </c>
      <c r="B48" s="547" t="s">
        <v>281</v>
      </c>
      <c r="C48" s="526" t="s">
        <v>292</v>
      </c>
      <c r="D48" s="526" t="s">
        <v>295</v>
      </c>
      <c r="E48" s="541" t="s">
        <v>179</v>
      </c>
      <c r="F48" s="526" t="s">
        <v>306</v>
      </c>
      <c r="G48" s="527">
        <v>6000</v>
      </c>
      <c r="H48" s="542">
        <v>1800</v>
      </c>
      <c r="I48" s="498">
        <v>770</v>
      </c>
      <c r="J48" s="543">
        <v>350</v>
      </c>
      <c r="K48" s="544">
        <f t="shared" si="13"/>
        <v>0</v>
      </c>
      <c r="L48" s="545"/>
      <c r="M48" s="545"/>
      <c r="N48" s="545"/>
      <c r="O48" s="545">
        <v>1800</v>
      </c>
      <c r="P48" s="545"/>
      <c r="Q48" s="497"/>
      <c r="R48" s="497">
        <f>G48-(O48+2400)</f>
        <v>1800</v>
      </c>
      <c r="S48" s="531"/>
      <c r="T48" s="83"/>
      <c r="U48" s="83"/>
      <c r="V48" s="120" t="s">
        <v>122</v>
      </c>
      <c r="W48" s="135" t="s">
        <v>268</v>
      </c>
      <c r="X48" s="155" t="s">
        <v>318</v>
      </c>
      <c r="Z48" s="114"/>
      <c r="AB48" s="103"/>
      <c r="AC48" s="103"/>
      <c r="AD48" s="103"/>
      <c r="AE48" s="103"/>
      <c r="AF48" s="103"/>
      <c r="AG48" s="103"/>
      <c r="AH48" s="380">
        <f t="shared" si="12"/>
        <v>1800</v>
      </c>
      <c r="AI48" s="380">
        <f t="shared" si="12"/>
        <v>770</v>
      </c>
      <c r="AJ48" s="103"/>
      <c r="AK48" s="103"/>
      <c r="AL48" s="103"/>
      <c r="AM48" s="103"/>
      <c r="AN48" s="103"/>
      <c r="AO48" s="103"/>
      <c r="AP48" s="103"/>
      <c r="AQ48" s="103"/>
    </row>
    <row r="49" spans="1:43" s="79" customFormat="1" ht="90" x14ac:dyDescent="0.2">
      <c r="A49" s="522">
        <v>13</v>
      </c>
      <c r="B49" s="547" t="s">
        <v>282</v>
      </c>
      <c r="C49" s="526" t="s">
        <v>292</v>
      </c>
      <c r="D49" s="548" t="s">
        <v>296</v>
      </c>
      <c r="E49" s="541" t="s">
        <v>179</v>
      </c>
      <c r="F49" s="526" t="s">
        <v>307</v>
      </c>
      <c r="G49" s="527">
        <v>4000</v>
      </c>
      <c r="H49" s="542">
        <v>1200</v>
      </c>
      <c r="I49" s="498">
        <v>1280</v>
      </c>
      <c r="J49" s="543">
        <v>700</v>
      </c>
      <c r="K49" s="544">
        <v>475.327</v>
      </c>
      <c r="L49" s="545">
        <v>475.327</v>
      </c>
      <c r="M49" s="545"/>
      <c r="N49" s="545"/>
      <c r="O49" s="545">
        <v>1200</v>
      </c>
      <c r="P49" s="545"/>
      <c r="Q49" s="497"/>
      <c r="R49" s="497">
        <f>G49-(O49+1600)</f>
        <v>1200</v>
      </c>
      <c r="S49" s="531"/>
      <c r="T49" s="83"/>
      <c r="U49" s="83"/>
      <c r="V49" s="120" t="s">
        <v>122</v>
      </c>
      <c r="W49" s="135" t="s">
        <v>268</v>
      </c>
      <c r="X49" s="155" t="s">
        <v>318</v>
      </c>
      <c r="Z49" s="114"/>
      <c r="AB49" s="103"/>
      <c r="AC49" s="103"/>
      <c r="AD49" s="103"/>
      <c r="AE49" s="103"/>
      <c r="AF49" s="103"/>
      <c r="AG49" s="103"/>
      <c r="AH49" s="380">
        <f t="shared" si="12"/>
        <v>724.673</v>
      </c>
      <c r="AI49" s="380">
        <f t="shared" si="12"/>
        <v>804.673</v>
      </c>
      <c r="AJ49" s="103"/>
      <c r="AK49" s="103"/>
      <c r="AL49" s="103"/>
      <c r="AM49" s="103"/>
      <c r="AN49" s="103"/>
      <c r="AO49" s="103"/>
      <c r="AP49" s="103"/>
      <c r="AQ49" s="103"/>
    </row>
    <row r="50" spans="1:43" s="79" customFormat="1" ht="120" x14ac:dyDescent="0.2">
      <c r="A50" s="522">
        <v>14</v>
      </c>
      <c r="B50" s="547" t="s">
        <v>283</v>
      </c>
      <c r="C50" s="548" t="s">
        <v>142</v>
      </c>
      <c r="D50" s="548" t="s">
        <v>297</v>
      </c>
      <c r="E50" s="541" t="s">
        <v>179</v>
      </c>
      <c r="F50" s="526" t="s">
        <v>308</v>
      </c>
      <c r="G50" s="527">
        <v>7000</v>
      </c>
      <c r="H50" s="542">
        <v>2100</v>
      </c>
      <c r="I50" s="498">
        <v>2200</v>
      </c>
      <c r="J50" s="543">
        <v>600</v>
      </c>
      <c r="K50" s="544">
        <v>696.53399999999999</v>
      </c>
      <c r="L50" s="545">
        <v>696.53399999999999</v>
      </c>
      <c r="M50" s="545"/>
      <c r="N50" s="545"/>
      <c r="O50" s="545">
        <v>2100</v>
      </c>
      <c r="P50" s="545"/>
      <c r="Q50" s="497"/>
      <c r="R50" s="497">
        <f>G50-(O50+2800)</f>
        <v>2100</v>
      </c>
      <c r="S50" s="531"/>
      <c r="T50" s="83"/>
      <c r="U50" s="83"/>
      <c r="V50" s="120" t="s">
        <v>122</v>
      </c>
      <c r="W50" s="135" t="s">
        <v>268</v>
      </c>
      <c r="X50" s="155" t="s">
        <v>318</v>
      </c>
      <c r="Z50" s="114"/>
      <c r="AB50" s="103"/>
      <c r="AC50" s="103"/>
      <c r="AD50" s="103"/>
      <c r="AE50" s="103"/>
      <c r="AF50" s="103"/>
      <c r="AG50" s="103"/>
      <c r="AH50" s="380">
        <f t="shared" si="12"/>
        <v>1403.4659999999999</v>
      </c>
      <c r="AI50" s="380">
        <f t="shared" si="12"/>
        <v>1503.4659999999999</v>
      </c>
      <c r="AJ50" s="103"/>
      <c r="AK50" s="103"/>
      <c r="AL50" s="103"/>
      <c r="AM50" s="103"/>
      <c r="AN50" s="103"/>
      <c r="AO50" s="103"/>
      <c r="AP50" s="103"/>
      <c r="AQ50" s="103"/>
    </row>
    <row r="51" spans="1:43" s="79" customFormat="1" ht="75" x14ac:dyDescent="0.2">
      <c r="A51" s="522">
        <v>15</v>
      </c>
      <c r="B51" s="547" t="s">
        <v>284</v>
      </c>
      <c r="C51" s="548" t="s">
        <v>142</v>
      </c>
      <c r="D51" s="548" t="s">
        <v>298</v>
      </c>
      <c r="E51" s="541" t="s">
        <v>179</v>
      </c>
      <c r="F51" s="526" t="s">
        <v>309</v>
      </c>
      <c r="G51" s="527">
        <v>6000</v>
      </c>
      <c r="H51" s="542">
        <v>1800</v>
      </c>
      <c r="I51" s="498">
        <v>2200</v>
      </c>
      <c r="J51" s="543">
        <v>600</v>
      </c>
      <c r="K51" s="544">
        <v>1800</v>
      </c>
      <c r="L51" s="498">
        <v>1800</v>
      </c>
      <c r="M51" s="498"/>
      <c r="N51" s="498"/>
      <c r="O51" s="498">
        <v>1800</v>
      </c>
      <c r="P51" s="498"/>
      <c r="Q51" s="497"/>
      <c r="R51" s="497">
        <f>G51-(O51+2400)</f>
        <v>1800</v>
      </c>
      <c r="S51" s="531"/>
      <c r="T51" s="83"/>
      <c r="U51" s="83"/>
      <c r="V51" s="120" t="s">
        <v>122</v>
      </c>
      <c r="W51" s="135" t="s">
        <v>268</v>
      </c>
      <c r="X51" s="155" t="s">
        <v>318</v>
      </c>
      <c r="Z51" s="114"/>
      <c r="AB51" s="103"/>
      <c r="AC51" s="103"/>
      <c r="AD51" s="103"/>
      <c r="AE51" s="103"/>
      <c r="AF51" s="103"/>
      <c r="AG51" s="103"/>
      <c r="AH51" s="380">
        <f t="shared" si="12"/>
        <v>0</v>
      </c>
      <c r="AI51" s="380">
        <f t="shared" si="12"/>
        <v>400</v>
      </c>
      <c r="AJ51" s="103"/>
      <c r="AK51" s="103"/>
      <c r="AL51" s="103"/>
      <c r="AM51" s="103"/>
      <c r="AN51" s="103"/>
      <c r="AO51" s="103"/>
      <c r="AP51" s="103"/>
      <c r="AQ51" s="103"/>
    </row>
    <row r="52" spans="1:43" s="79" customFormat="1" ht="120" x14ac:dyDescent="0.2">
      <c r="A52" s="522">
        <v>16</v>
      </c>
      <c r="B52" s="549" t="s">
        <v>285</v>
      </c>
      <c r="C52" s="526" t="s">
        <v>142</v>
      </c>
      <c r="D52" s="526" t="s">
        <v>299</v>
      </c>
      <c r="E52" s="541" t="s">
        <v>179</v>
      </c>
      <c r="F52" s="526" t="s">
        <v>310</v>
      </c>
      <c r="G52" s="527">
        <v>7000</v>
      </c>
      <c r="H52" s="542">
        <v>1500</v>
      </c>
      <c r="I52" s="498">
        <v>2350</v>
      </c>
      <c r="J52" s="543">
        <v>850</v>
      </c>
      <c r="K52" s="544">
        <v>1500</v>
      </c>
      <c r="L52" s="545">
        <v>1500</v>
      </c>
      <c r="M52" s="545"/>
      <c r="N52" s="545"/>
      <c r="O52" s="545">
        <v>1500</v>
      </c>
      <c r="P52" s="545"/>
      <c r="Q52" s="497"/>
      <c r="R52" s="497">
        <f>G52-(O52+2800)</f>
        <v>2700</v>
      </c>
      <c r="S52" s="531"/>
      <c r="T52" s="83"/>
      <c r="U52" s="83"/>
      <c r="V52" s="120" t="s">
        <v>122</v>
      </c>
      <c r="W52" s="135" t="s">
        <v>268</v>
      </c>
      <c r="X52" s="155" t="s">
        <v>318</v>
      </c>
      <c r="Z52" s="114"/>
      <c r="AB52" s="103"/>
      <c r="AC52" s="103"/>
      <c r="AD52" s="103"/>
      <c r="AE52" s="103"/>
      <c r="AF52" s="103"/>
      <c r="AG52" s="103"/>
      <c r="AH52" s="380">
        <f t="shared" si="12"/>
        <v>0</v>
      </c>
      <c r="AI52" s="380">
        <f t="shared" si="12"/>
        <v>850</v>
      </c>
      <c r="AJ52" s="103"/>
      <c r="AK52" s="103"/>
      <c r="AL52" s="103"/>
      <c r="AM52" s="103"/>
      <c r="AN52" s="103"/>
      <c r="AO52" s="103"/>
      <c r="AP52" s="103"/>
      <c r="AQ52" s="103"/>
    </row>
    <row r="53" spans="1:43" s="79" customFormat="1" ht="45" x14ac:dyDescent="0.2">
      <c r="A53" s="522">
        <v>17</v>
      </c>
      <c r="B53" s="549" t="s">
        <v>286</v>
      </c>
      <c r="C53" s="526" t="s">
        <v>293</v>
      </c>
      <c r="D53" s="526" t="s">
        <v>300</v>
      </c>
      <c r="E53" s="541" t="s">
        <v>179</v>
      </c>
      <c r="F53" s="550" t="s">
        <v>311</v>
      </c>
      <c r="G53" s="527">
        <v>3150</v>
      </c>
      <c r="H53" s="542">
        <v>400</v>
      </c>
      <c r="I53" s="498">
        <v>1145</v>
      </c>
      <c r="J53" s="543">
        <v>200</v>
      </c>
      <c r="K53" s="544">
        <f t="shared" si="13"/>
        <v>0</v>
      </c>
      <c r="L53" s="498"/>
      <c r="M53" s="498"/>
      <c r="N53" s="498"/>
      <c r="O53" s="498">
        <v>400</v>
      </c>
      <c r="P53" s="498"/>
      <c r="Q53" s="497"/>
      <c r="R53" s="497">
        <f>G53-(O53+1800)</f>
        <v>950</v>
      </c>
      <c r="S53" s="531"/>
      <c r="T53" s="83"/>
      <c r="U53" s="83"/>
      <c r="V53" s="120" t="s">
        <v>122</v>
      </c>
      <c r="W53" s="154" t="s">
        <v>274</v>
      </c>
      <c r="X53" s="148"/>
      <c r="Z53" s="114"/>
      <c r="AB53" s="103"/>
      <c r="AC53" s="103"/>
      <c r="AD53" s="103"/>
      <c r="AE53" s="103"/>
      <c r="AF53" s="103"/>
      <c r="AG53" s="103"/>
      <c r="AH53" s="380">
        <f t="shared" si="12"/>
        <v>400</v>
      </c>
      <c r="AI53" s="380">
        <f t="shared" si="12"/>
        <v>1145</v>
      </c>
      <c r="AJ53" s="103"/>
      <c r="AK53" s="103"/>
      <c r="AL53" s="103"/>
      <c r="AM53" s="103"/>
      <c r="AN53" s="103"/>
      <c r="AO53" s="103"/>
      <c r="AP53" s="103"/>
      <c r="AQ53" s="103"/>
    </row>
    <row r="54" spans="1:43" s="79" customFormat="1" ht="105" x14ac:dyDescent="0.2">
      <c r="A54" s="522">
        <v>18</v>
      </c>
      <c r="B54" s="551" t="s">
        <v>287</v>
      </c>
      <c r="C54" s="550" t="s">
        <v>294</v>
      </c>
      <c r="D54" s="550" t="s">
        <v>301</v>
      </c>
      <c r="E54" s="541" t="s">
        <v>179</v>
      </c>
      <c r="F54" s="550" t="s">
        <v>312</v>
      </c>
      <c r="G54" s="527">
        <v>2000</v>
      </c>
      <c r="H54" s="542">
        <v>400</v>
      </c>
      <c r="I54" s="498">
        <f>515+J54</f>
        <v>615</v>
      </c>
      <c r="J54" s="543">
        <v>100</v>
      </c>
      <c r="K54" s="544">
        <f t="shared" si="13"/>
        <v>0</v>
      </c>
      <c r="L54" s="498"/>
      <c r="M54" s="498"/>
      <c r="N54" s="498"/>
      <c r="O54" s="498">
        <v>400</v>
      </c>
      <c r="P54" s="498"/>
      <c r="Q54" s="497"/>
      <c r="R54" s="497">
        <f>G54-(O54+1000)</f>
        <v>600</v>
      </c>
      <c r="S54" s="531"/>
      <c r="T54" s="83"/>
      <c r="U54" s="83"/>
      <c r="V54" s="120" t="s">
        <v>122</v>
      </c>
      <c r="W54" s="156" t="s">
        <v>274</v>
      </c>
      <c r="X54" s="148"/>
      <c r="Z54" s="114"/>
      <c r="AB54" s="103"/>
      <c r="AC54" s="103"/>
      <c r="AD54" s="103"/>
      <c r="AE54" s="103"/>
      <c r="AF54" s="103"/>
      <c r="AG54" s="103"/>
      <c r="AH54" s="380">
        <f t="shared" si="12"/>
        <v>400</v>
      </c>
      <c r="AI54" s="380">
        <f t="shared" si="12"/>
        <v>615</v>
      </c>
      <c r="AJ54" s="103"/>
      <c r="AK54" s="103"/>
      <c r="AL54" s="103"/>
      <c r="AM54" s="103"/>
      <c r="AN54" s="103"/>
      <c r="AO54" s="103"/>
      <c r="AP54" s="103"/>
      <c r="AQ54" s="103"/>
    </row>
    <row r="55" spans="1:43" s="79" customFormat="1" ht="105" x14ac:dyDescent="0.2">
      <c r="A55" s="522">
        <v>19</v>
      </c>
      <c r="B55" s="547" t="s">
        <v>288</v>
      </c>
      <c r="C55" s="526" t="s">
        <v>182</v>
      </c>
      <c r="D55" s="548" t="s">
        <v>302</v>
      </c>
      <c r="E55" s="541" t="s">
        <v>179</v>
      </c>
      <c r="F55" s="526" t="s">
        <v>313</v>
      </c>
      <c r="G55" s="527">
        <v>4000</v>
      </c>
      <c r="H55" s="542">
        <v>580</v>
      </c>
      <c r="I55" s="498">
        <f>2500+J55</f>
        <v>2900</v>
      </c>
      <c r="J55" s="543">
        <v>400</v>
      </c>
      <c r="K55" s="544">
        <f t="shared" si="13"/>
        <v>0</v>
      </c>
      <c r="L55" s="498"/>
      <c r="M55" s="498"/>
      <c r="N55" s="498"/>
      <c r="O55" s="498">
        <v>580</v>
      </c>
      <c r="P55" s="498"/>
      <c r="Q55" s="497"/>
      <c r="R55" s="497">
        <f>G55-(O55+2215)</f>
        <v>1205</v>
      </c>
      <c r="S55" s="531"/>
      <c r="T55" s="83"/>
      <c r="U55" s="83"/>
      <c r="V55" s="120" t="s">
        <v>122</v>
      </c>
      <c r="W55" s="154" t="s">
        <v>278</v>
      </c>
      <c r="X55" s="148"/>
      <c r="Z55" s="114"/>
      <c r="AB55" s="103"/>
      <c r="AC55" s="103"/>
      <c r="AD55" s="103"/>
      <c r="AE55" s="103"/>
      <c r="AF55" s="103"/>
      <c r="AG55" s="103"/>
      <c r="AH55" s="380">
        <f t="shared" si="12"/>
        <v>580</v>
      </c>
      <c r="AI55" s="380">
        <f t="shared" si="12"/>
        <v>2900</v>
      </c>
      <c r="AJ55" s="103"/>
      <c r="AK55" s="103"/>
      <c r="AL55" s="103"/>
      <c r="AM55" s="103"/>
      <c r="AN55" s="103"/>
      <c r="AO55" s="103"/>
      <c r="AP55" s="103"/>
      <c r="AQ55" s="103"/>
    </row>
    <row r="56" spans="1:43" s="79" customFormat="1" ht="105" x14ac:dyDescent="0.2">
      <c r="A56" s="522">
        <v>20</v>
      </c>
      <c r="B56" s="547" t="s">
        <v>289</v>
      </c>
      <c r="C56" s="526" t="s">
        <v>182</v>
      </c>
      <c r="D56" s="548" t="s">
        <v>303</v>
      </c>
      <c r="E56" s="541" t="s">
        <v>179</v>
      </c>
      <c r="F56" s="526" t="s">
        <v>314</v>
      </c>
      <c r="G56" s="527">
        <v>5000</v>
      </c>
      <c r="H56" s="542">
        <v>500</v>
      </c>
      <c r="I56" s="498">
        <f>1500+J56</f>
        <v>1950</v>
      </c>
      <c r="J56" s="543">
        <v>450</v>
      </c>
      <c r="K56" s="544">
        <f t="shared" si="13"/>
        <v>0</v>
      </c>
      <c r="L56" s="498"/>
      <c r="M56" s="498"/>
      <c r="N56" s="498"/>
      <c r="O56" s="498">
        <v>500</v>
      </c>
      <c r="P56" s="498"/>
      <c r="Q56" s="497"/>
      <c r="R56" s="497">
        <f>G56-(O56+2980)</f>
        <v>1520</v>
      </c>
      <c r="S56" s="531"/>
      <c r="T56" s="83"/>
      <c r="U56" s="83"/>
      <c r="V56" s="120" t="s">
        <v>122</v>
      </c>
      <c r="W56" s="154" t="s">
        <v>278</v>
      </c>
      <c r="X56" s="148"/>
      <c r="Z56" s="114"/>
      <c r="AB56" s="103"/>
      <c r="AC56" s="103"/>
      <c r="AD56" s="103"/>
      <c r="AE56" s="103"/>
      <c r="AF56" s="103"/>
      <c r="AG56" s="103"/>
      <c r="AH56" s="380">
        <f t="shared" si="12"/>
        <v>500</v>
      </c>
      <c r="AI56" s="380">
        <f t="shared" si="12"/>
        <v>1950</v>
      </c>
      <c r="AJ56" s="103"/>
      <c r="AK56" s="103"/>
      <c r="AL56" s="103"/>
      <c r="AM56" s="103"/>
      <c r="AN56" s="103"/>
      <c r="AO56" s="103"/>
      <c r="AP56" s="103"/>
      <c r="AQ56" s="103"/>
    </row>
    <row r="57" spans="1:43" s="79" customFormat="1" ht="33" customHeight="1" x14ac:dyDescent="0.2">
      <c r="A57" s="522">
        <v>21</v>
      </c>
      <c r="B57" s="547" t="s">
        <v>290</v>
      </c>
      <c r="C57" s="526" t="s">
        <v>259</v>
      </c>
      <c r="D57" s="548" t="s">
        <v>304</v>
      </c>
      <c r="E57" s="541" t="s">
        <v>179</v>
      </c>
      <c r="F57" s="526" t="s">
        <v>315</v>
      </c>
      <c r="G57" s="527">
        <v>4500</v>
      </c>
      <c r="H57" s="542">
        <v>650</v>
      </c>
      <c r="I57" s="498">
        <f>1500+J57</f>
        <v>1750</v>
      </c>
      <c r="J57" s="543">
        <v>250</v>
      </c>
      <c r="K57" s="544">
        <f t="shared" si="13"/>
        <v>0</v>
      </c>
      <c r="L57" s="498"/>
      <c r="M57" s="498"/>
      <c r="N57" s="498"/>
      <c r="O57" s="498">
        <v>650</v>
      </c>
      <c r="P57" s="498"/>
      <c r="Q57" s="497"/>
      <c r="R57" s="497">
        <f>G57-(O57+2500)</f>
        <v>1350</v>
      </c>
      <c r="S57" s="531"/>
      <c r="T57" s="83"/>
      <c r="U57" s="83"/>
      <c r="V57" s="120" t="s">
        <v>122</v>
      </c>
      <c r="W57" s="154" t="s">
        <v>273</v>
      </c>
      <c r="X57" s="148"/>
      <c r="Z57" s="114"/>
      <c r="AB57" s="103"/>
      <c r="AC57" s="103"/>
      <c r="AD57" s="103"/>
      <c r="AE57" s="103"/>
      <c r="AF57" s="103"/>
      <c r="AG57" s="103"/>
      <c r="AH57" s="380">
        <f t="shared" si="12"/>
        <v>650</v>
      </c>
      <c r="AI57" s="380">
        <f t="shared" si="12"/>
        <v>1750</v>
      </c>
      <c r="AJ57" s="103"/>
      <c r="AK57" s="103"/>
      <c r="AL57" s="103"/>
      <c r="AM57" s="103"/>
      <c r="AN57" s="103"/>
      <c r="AO57" s="103"/>
      <c r="AP57" s="103"/>
      <c r="AQ57" s="103"/>
    </row>
    <row r="58" spans="1:43" s="79" customFormat="1" ht="90" x14ac:dyDescent="0.2">
      <c r="A58" s="522">
        <v>22</v>
      </c>
      <c r="B58" s="547" t="s">
        <v>291</v>
      </c>
      <c r="C58" s="526" t="s">
        <v>259</v>
      </c>
      <c r="D58" s="548" t="s">
        <v>305</v>
      </c>
      <c r="E58" s="541" t="s">
        <v>179</v>
      </c>
      <c r="F58" s="526" t="s">
        <v>316</v>
      </c>
      <c r="G58" s="527">
        <v>2000</v>
      </c>
      <c r="H58" s="542">
        <v>600</v>
      </c>
      <c r="I58" s="498">
        <f>600+J58</f>
        <v>900</v>
      </c>
      <c r="J58" s="543">
        <v>300</v>
      </c>
      <c r="K58" s="544">
        <f t="shared" si="13"/>
        <v>0</v>
      </c>
      <c r="L58" s="498"/>
      <c r="M58" s="498"/>
      <c r="N58" s="498"/>
      <c r="O58" s="498">
        <v>600</v>
      </c>
      <c r="P58" s="498"/>
      <c r="Q58" s="497"/>
      <c r="R58" s="497">
        <f>G58-(O58+800)</f>
        <v>600</v>
      </c>
      <c r="S58" s="531"/>
      <c r="T58" s="83"/>
      <c r="U58" s="83"/>
      <c r="V58" s="120" t="s">
        <v>122</v>
      </c>
      <c r="W58" s="154" t="s">
        <v>273</v>
      </c>
      <c r="X58" s="148"/>
      <c r="Z58" s="114"/>
      <c r="AB58" s="103"/>
      <c r="AC58" s="103"/>
      <c r="AD58" s="103"/>
      <c r="AE58" s="103"/>
      <c r="AF58" s="103"/>
      <c r="AG58" s="103"/>
      <c r="AH58" s="380">
        <f t="shared" si="12"/>
        <v>600</v>
      </c>
      <c r="AI58" s="380">
        <f t="shared" si="12"/>
        <v>900</v>
      </c>
      <c r="AJ58" s="103"/>
      <c r="AK58" s="103"/>
      <c r="AL58" s="103"/>
      <c r="AM58" s="103"/>
      <c r="AN58" s="103"/>
      <c r="AO58" s="103"/>
      <c r="AP58" s="103"/>
      <c r="AQ58" s="103"/>
    </row>
    <row r="59" spans="1:43" s="111" customFormat="1" ht="15" x14ac:dyDescent="0.2">
      <c r="A59" s="552" t="s">
        <v>30</v>
      </c>
      <c r="B59" s="533" t="s">
        <v>463</v>
      </c>
      <c r="C59" s="553"/>
      <c r="D59" s="554"/>
      <c r="E59" s="517"/>
      <c r="F59" s="553"/>
      <c r="G59" s="534">
        <f>SUM(G60)</f>
        <v>1000</v>
      </c>
      <c r="H59" s="534">
        <f t="shared" ref="H59:R59" si="14">SUM(H60)</f>
        <v>200</v>
      </c>
      <c r="I59" s="534">
        <f t="shared" si="14"/>
        <v>20</v>
      </c>
      <c r="J59" s="534">
        <f t="shared" si="14"/>
        <v>20</v>
      </c>
      <c r="K59" s="534">
        <f t="shared" si="14"/>
        <v>0</v>
      </c>
      <c r="L59" s="534">
        <f t="shared" si="14"/>
        <v>0</v>
      </c>
      <c r="M59" s="534">
        <f t="shared" si="14"/>
        <v>0</v>
      </c>
      <c r="N59" s="534">
        <f t="shared" si="14"/>
        <v>0</v>
      </c>
      <c r="O59" s="534">
        <f t="shared" si="14"/>
        <v>200</v>
      </c>
      <c r="P59" s="534">
        <f t="shared" si="14"/>
        <v>0</v>
      </c>
      <c r="Q59" s="520"/>
      <c r="R59" s="534">
        <f t="shared" si="14"/>
        <v>700</v>
      </c>
      <c r="S59" s="521"/>
      <c r="T59" s="134"/>
      <c r="U59" s="134"/>
      <c r="V59" s="157"/>
      <c r="W59" s="158"/>
      <c r="X59" s="159"/>
      <c r="Z59" s="160"/>
      <c r="AB59" s="113"/>
      <c r="AC59" s="113"/>
      <c r="AD59" s="113"/>
      <c r="AE59" s="113"/>
      <c r="AF59" s="113"/>
      <c r="AG59" s="113"/>
      <c r="AH59" s="391"/>
      <c r="AI59" s="391"/>
      <c r="AJ59" s="113"/>
      <c r="AK59" s="113"/>
      <c r="AL59" s="113"/>
      <c r="AM59" s="113"/>
      <c r="AN59" s="113"/>
      <c r="AO59" s="113"/>
      <c r="AP59" s="113"/>
      <c r="AQ59" s="113"/>
    </row>
    <row r="60" spans="1:43" s="79" customFormat="1" ht="90" x14ac:dyDescent="0.2">
      <c r="A60" s="522">
        <v>1</v>
      </c>
      <c r="B60" s="547" t="s">
        <v>476</v>
      </c>
      <c r="C60" s="526" t="s">
        <v>259</v>
      </c>
      <c r="D60" s="548" t="s">
        <v>477</v>
      </c>
      <c r="E60" s="541" t="s">
        <v>478</v>
      </c>
      <c r="F60" s="526" t="s">
        <v>479</v>
      </c>
      <c r="G60" s="527">
        <v>1000</v>
      </c>
      <c r="H60" s="527">
        <v>200</v>
      </c>
      <c r="I60" s="498">
        <f>J60</f>
        <v>20</v>
      </c>
      <c r="J60" s="543">
        <v>20</v>
      </c>
      <c r="K60" s="530">
        <f>L60</f>
        <v>0</v>
      </c>
      <c r="L60" s="498"/>
      <c r="M60" s="498"/>
      <c r="N60" s="498"/>
      <c r="O60" s="498">
        <v>200</v>
      </c>
      <c r="P60" s="498"/>
      <c r="Q60" s="497"/>
      <c r="R60" s="497">
        <f>G60*90%-O60</f>
        <v>700</v>
      </c>
      <c r="S60" s="531"/>
      <c r="T60" s="83"/>
      <c r="U60" s="83"/>
      <c r="V60" s="120" t="s">
        <v>123</v>
      </c>
      <c r="W60" s="154" t="s">
        <v>273</v>
      </c>
      <c r="X60" s="148"/>
      <c r="Z60" s="114"/>
      <c r="AB60" s="103"/>
      <c r="AC60" s="103"/>
      <c r="AD60" s="103"/>
      <c r="AE60" s="103"/>
      <c r="AF60" s="103"/>
      <c r="AG60" s="103"/>
      <c r="AH60" s="380"/>
      <c r="AI60" s="380"/>
      <c r="AJ60" s="103"/>
      <c r="AK60" s="103"/>
      <c r="AL60" s="103"/>
      <c r="AM60" s="103"/>
      <c r="AN60" s="103"/>
      <c r="AO60" s="380"/>
      <c r="AP60" s="103"/>
      <c r="AQ60" s="103"/>
    </row>
    <row r="61" spans="1:43" s="79" customFormat="1" ht="15" x14ac:dyDescent="0.2">
      <c r="A61" s="552" t="s">
        <v>32</v>
      </c>
      <c r="B61" s="533" t="s">
        <v>583</v>
      </c>
      <c r="C61" s="526"/>
      <c r="D61" s="548"/>
      <c r="E61" s="541"/>
      <c r="F61" s="526"/>
      <c r="G61" s="534">
        <f>SUM(G62:G63)</f>
        <v>10000</v>
      </c>
      <c r="H61" s="534">
        <f t="shared" ref="H61:R61" si="15">SUM(H62:H63)</f>
        <v>0</v>
      </c>
      <c r="I61" s="534">
        <f t="shared" si="15"/>
        <v>0</v>
      </c>
      <c r="J61" s="534">
        <f t="shared" si="15"/>
        <v>0</v>
      </c>
      <c r="K61" s="534">
        <f t="shared" si="15"/>
        <v>0</v>
      </c>
      <c r="L61" s="534">
        <f t="shared" si="15"/>
        <v>0</v>
      </c>
      <c r="M61" s="534">
        <f t="shared" si="15"/>
        <v>0</v>
      </c>
      <c r="N61" s="534">
        <f t="shared" si="15"/>
        <v>0</v>
      </c>
      <c r="O61" s="534">
        <f t="shared" si="15"/>
        <v>0</v>
      </c>
      <c r="P61" s="534">
        <f t="shared" si="15"/>
        <v>0</v>
      </c>
      <c r="Q61" s="497"/>
      <c r="R61" s="534">
        <f t="shared" si="15"/>
        <v>3000</v>
      </c>
      <c r="S61" s="531"/>
      <c r="T61" s="83"/>
      <c r="U61" s="83"/>
      <c r="V61" s="120"/>
      <c r="W61" s="154"/>
      <c r="X61" s="148"/>
      <c r="Z61" s="114"/>
      <c r="AB61" s="103"/>
      <c r="AC61" s="103"/>
      <c r="AD61" s="103"/>
      <c r="AE61" s="103"/>
      <c r="AF61" s="103"/>
      <c r="AG61" s="103"/>
      <c r="AH61" s="380"/>
      <c r="AI61" s="380"/>
      <c r="AJ61" s="103"/>
      <c r="AK61" s="103"/>
      <c r="AL61" s="103"/>
      <c r="AM61" s="103"/>
      <c r="AN61" s="103"/>
      <c r="AO61" s="380"/>
      <c r="AP61" s="103"/>
      <c r="AQ61" s="103"/>
    </row>
    <row r="62" spans="1:43" s="79" customFormat="1" ht="25.5" x14ac:dyDescent="0.2">
      <c r="A62" s="522">
        <v>1</v>
      </c>
      <c r="B62" s="555" t="s">
        <v>617</v>
      </c>
      <c r="C62" s="556" t="s">
        <v>143</v>
      </c>
      <c r="D62" s="556" t="s">
        <v>619</v>
      </c>
      <c r="E62" s="541" t="s">
        <v>605</v>
      </c>
      <c r="F62" s="526"/>
      <c r="G62" s="527">
        <v>5000</v>
      </c>
      <c r="H62" s="527"/>
      <c r="I62" s="498"/>
      <c r="J62" s="543"/>
      <c r="K62" s="530"/>
      <c r="L62" s="498"/>
      <c r="M62" s="498"/>
      <c r="N62" s="498"/>
      <c r="O62" s="498"/>
      <c r="P62" s="498"/>
      <c r="Q62" s="497"/>
      <c r="R62" s="497">
        <f>G62*30%</f>
        <v>1500</v>
      </c>
      <c r="S62" s="531"/>
      <c r="T62" s="83"/>
      <c r="U62" s="83"/>
      <c r="V62" s="120"/>
      <c r="W62" s="154"/>
      <c r="X62" s="148"/>
      <c r="Z62" s="114"/>
      <c r="AB62" s="103"/>
      <c r="AC62" s="103"/>
      <c r="AD62" s="103"/>
      <c r="AE62" s="103"/>
      <c r="AF62" s="103"/>
      <c r="AG62" s="103"/>
      <c r="AH62" s="380"/>
      <c r="AI62" s="380"/>
      <c r="AJ62" s="103"/>
      <c r="AK62" s="103"/>
      <c r="AL62" s="103"/>
      <c r="AM62" s="103"/>
      <c r="AN62" s="103"/>
      <c r="AO62" s="380"/>
      <c r="AP62" s="103"/>
      <c r="AQ62" s="103"/>
    </row>
    <row r="63" spans="1:43" s="79" customFormat="1" ht="25.5" x14ac:dyDescent="0.2">
      <c r="A63" s="522">
        <v>2</v>
      </c>
      <c r="B63" s="555" t="s">
        <v>618</v>
      </c>
      <c r="C63" s="556" t="s">
        <v>147</v>
      </c>
      <c r="D63" s="556" t="s">
        <v>620</v>
      </c>
      <c r="E63" s="541" t="s">
        <v>605</v>
      </c>
      <c r="F63" s="526"/>
      <c r="G63" s="527">
        <v>5000</v>
      </c>
      <c r="H63" s="527"/>
      <c r="I63" s="498"/>
      <c r="J63" s="543"/>
      <c r="K63" s="530"/>
      <c r="L63" s="498"/>
      <c r="M63" s="498"/>
      <c r="N63" s="498"/>
      <c r="O63" s="498"/>
      <c r="P63" s="498"/>
      <c r="Q63" s="497"/>
      <c r="R63" s="497">
        <f>G63*30%</f>
        <v>1500</v>
      </c>
      <c r="S63" s="531"/>
      <c r="T63" s="83"/>
      <c r="U63" s="83"/>
      <c r="V63" s="120"/>
      <c r="W63" s="154"/>
      <c r="X63" s="148"/>
      <c r="Z63" s="114"/>
      <c r="AB63" s="103"/>
      <c r="AC63" s="103"/>
      <c r="AD63" s="103"/>
      <c r="AE63" s="103"/>
      <c r="AF63" s="103"/>
      <c r="AG63" s="103"/>
      <c r="AH63" s="380"/>
      <c r="AI63" s="380"/>
      <c r="AJ63" s="103"/>
      <c r="AK63" s="103"/>
      <c r="AL63" s="103"/>
      <c r="AM63" s="103"/>
      <c r="AN63" s="103"/>
      <c r="AO63" s="380"/>
      <c r="AP63" s="103"/>
      <c r="AQ63" s="103"/>
    </row>
    <row r="64" spans="1:43" s="79" customFormat="1" ht="28.5" x14ac:dyDescent="0.2">
      <c r="A64" s="507" t="s">
        <v>25</v>
      </c>
      <c r="B64" s="508" t="s">
        <v>195</v>
      </c>
      <c r="C64" s="509"/>
      <c r="D64" s="508"/>
      <c r="E64" s="510"/>
      <c r="F64" s="510"/>
      <c r="G64" s="511">
        <f t="shared" ref="G64:P64" si="16">G65+G72+G76++G78+G110+G120+G147</f>
        <v>324832</v>
      </c>
      <c r="H64" s="511">
        <f t="shared" si="16"/>
        <v>91275</v>
      </c>
      <c r="I64" s="511">
        <f t="shared" si="16"/>
        <v>72246.2</v>
      </c>
      <c r="J64" s="511">
        <f t="shared" si="16"/>
        <v>36337.199999999997</v>
      </c>
      <c r="K64" s="511">
        <f t="shared" si="16"/>
        <v>18384.332249999999</v>
      </c>
      <c r="L64" s="511">
        <f t="shared" si="16"/>
        <v>14878.332249999999</v>
      </c>
      <c r="M64" s="511">
        <f t="shared" si="16"/>
        <v>0</v>
      </c>
      <c r="N64" s="511">
        <f t="shared" si="16"/>
        <v>0</v>
      </c>
      <c r="O64" s="511">
        <f t="shared" si="16"/>
        <v>91275</v>
      </c>
      <c r="P64" s="511">
        <f t="shared" si="16"/>
        <v>0</v>
      </c>
      <c r="Q64" s="512">
        <f>K64/H64*100</f>
        <v>20.141695152013149</v>
      </c>
      <c r="R64" s="511">
        <f>R65+R72+R76++R78+R110+R120+R147</f>
        <v>107090.05</v>
      </c>
      <c r="S64" s="513"/>
      <c r="T64" s="151"/>
      <c r="U64" s="151"/>
      <c r="V64" s="120"/>
      <c r="X64" s="148"/>
      <c r="Z64" s="114"/>
      <c r="AB64" s="103"/>
      <c r="AC64" s="103"/>
      <c r="AD64" s="103"/>
      <c r="AE64" s="103"/>
      <c r="AF64" s="103"/>
      <c r="AG64" s="103"/>
      <c r="AH64" s="380"/>
      <c r="AI64" s="380"/>
      <c r="AJ64" s="103"/>
      <c r="AK64" s="103"/>
      <c r="AL64" s="103"/>
      <c r="AM64" s="103"/>
      <c r="AN64" s="103"/>
      <c r="AO64" s="103"/>
      <c r="AP64" s="103"/>
      <c r="AQ64" s="103"/>
    </row>
    <row r="65" spans="1:43" s="82" customFormat="1" ht="30" x14ac:dyDescent="0.2">
      <c r="A65" s="557"/>
      <c r="B65" s="558" t="s">
        <v>196</v>
      </c>
      <c r="C65" s="559"/>
      <c r="D65" s="560"/>
      <c r="E65" s="561"/>
      <c r="F65" s="561"/>
      <c r="G65" s="562">
        <f>G66+G69</f>
        <v>10784</v>
      </c>
      <c r="H65" s="562">
        <f t="shared" ref="H65:R65" si="17">H66+H69</f>
        <v>5020</v>
      </c>
      <c r="I65" s="562">
        <f t="shared" si="17"/>
        <v>6067</v>
      </c>
      <c r="J65" s="562">
        <f t="shared" si="17"/>
        <v>1987</v>
      </c>
      <c r="K65" s="562">
        <f t="shared" si="17"/>
        <v>131.749</v>
      </c>
      <c r="L65" s="562">
        <f t="shared" si="17"/>
        <v>131.749</v>
      </c>
      <c r="M65" s="562">
        <f t="shared" si="17"/>
        <v>0</v>
      </c>
      <c r="N65" s="562">
        <f t="shared" si="17"/>
        <v>0</v>
      </c>
      <c r="O65" s="562">
        <f t="shared" si="17"/>
        <v>5020</v>
      </c>
      <c r="P65" s="562">
        <f t="shared" si="17"/>
        <v>0</v>
      </c>
      <c r="Q65" s="563">
        <f>K65/H65*100</f>
        <v>2.6244820717131474</v>
      </c>
      <c r="R65" s="562">
        <f t="shared" si="17"/>
        <v>1082.3499999999999</v>
      </c>
      <c r="S65" s="564"/>
      <c r="T65" s="131"/>
      <c r="U65" s="131"/>
      <c r="V65" s="161"/>
      <c r="X65" s="162"/>
      <c r="Z65" s="163"/>
      <c r="AB65" s="112"/>
      <c r="AC65" s="112"/>
      <c r="AD65" s="112"/>
      <c r="AE65" s="112"/>
      <c r="AF65" s="112"/>
      <c r="AG65" s="112"/>
      <c r="AH65" s="380"/>
      <c r="AI65" s="380"/>
      <c r="AJ65" s="112"/>
      <c r="AK65" s="112"/>
      <c r="AL65" s="112"/>
      <c r="AM65" s="112"/>
      <c r="AN65" s="112"/>
      <c r="AO65" s="112"/>
      <c r="AP65" s="112"/>
      <c r="AQ65" s="112"/>
    </row>
    <row r="66" spans="1:43" s="82" customFormat="1" ht="15" x14ac:dyDescent="0.2">
      <c r="A66" s="565"/>
      <c r="B66" s="515" t="s">
        <v>462</v>
      </c>
      <c r="C66" s="566"/>
      <c r="D66" s="567"/>
      <c r="E66" s="568"/>
      <c r="F66" s="568"/>
      <c r="G66" s="539">
        <f>SUM(G67:G68)</f>
        <v>5811</v>
      </c>
      <c r="H66" s="539">
        <f t="shared" ref="H66:R66" si="18">SUM(H67:H68)</f>
        <v>1280</v>
      </c>
      <c r="I66" s="539">
        <f t="shared" si="18"/>
        <v>5650</v>
      </c>
      <c r="J66" s="539">
        <f t="shared" si="18"/>
        <v>1570</v>
      </c>
      <c r="K66" s="539">
        <f t="shared" si="18"/>
        <v>0</v>
      </c>
      <c r="L66" s="539">
        <f t="shared" si="18"/>
        <v>0</v>
      </c>
      <c r="M66" s="539">
        <f t="shared" si="18"/>
        <v>0</v>
      </c>
      <c r="N66" s="539">
        <f t="shared" si="18"/>
        <v>0</v>
      </c>
      <c r="O66" s="539">
        <f t="shared" si="18"/>
        <v>1280</v>
      </c>
      <c r="P66" s="539">
        <f t="shared" si="18"/>
        <v>0</v>
      </c>
      <c r="Q66" s="569"/>
      <c r="R66" s="539">
        <f t="shared" si="18"/>
        <v>98</v>
      </c>
      <c r="S66" s="570"/>
      <c r="T66" s="131"/>
      <c r="U66" s="131"/>
      <c r="V66" s="161"/>
      <c r="X66" s="162"/>
      <c r="Z66" s="163"/>
      <c r="AB66" s="112"/>
      <c r="AC66" s="112"/>
      <c r="AD66" s="112"/>
      <c r="AE66" s="112"/>
      <c r="AF66" s="112"/>
      <c r="AG66" s="112"/>
      <c r="AH66" s="380"/>
      <c r="AI66" s="380"/>
      <c r="AJ66" s="112"/>
      <c r="AK66" s="112"/>
      <c r="AL66" s="112"/>
      <c r="AM66" s="112"/>
      <c r="AN66" s="112"/>
      <c r="AO66" s="112"/>
      <c r="AP66" s="112"/>
      <c r="AQ66" s="112"/>
    </row>
    <row r="67" spans="1:43" s="79" customFormat="1" ht="30" x14ac:dyDescent="0.2">
      <c r="A67" s="522">
        <v>1</v>
      </c>
      <c r="B67" s="523" t="s">
        <v>197</v>
      </c>
      <c r="C67" s="524" t="s">
        <v>145</v>
      </c>
      <c r="D67" s="496"/>
      <c r="E67" s="541" t="s">
        <v>179</v>
      </c>
      <c r="F67" s="571" t="s">
        <v>199</v>
      </c>
      <c r="G67" s="542">
        <v>2905</v>
      </c>
      <c r="H67" s="542">
        <v>600</v>
      </c>
      <c r="I67" s="498">
        <v>2747</v>
      </c>
      <c r="J67" s="498">
        <v>567</v>
      </c>
      <c r="K67" s="545">
        <f>L67</f>
        <v>0</v>
      </c>
      <c r="L67" s="545"/>
      <c r="M67" s="545"/>
      <c r="N67" s="545"/>
      <c r="O67" s="545">
        <v>600</v>
      </c>
      <c r="P67" s="545"/>
      <c r="Q67" s="497"/>
      <c r="R67" s="497">
        <f>G67-(O67+2250)</f>
        <v>55</v>
      </c>
      <c r="S67" s="531"/>
      <c r="T67" s="83"/>
      <c r="U67" s="83"/>
      <c r="V67" s="120" t="s">
        <v>122</v>
      </c>
      <c r="W67" s="135" t="s">
        <v>268</v>
      </c>
      <c r="X67" s="148"/>
      <c r="Z67" s="114"/>
      <c r="AB67" s="103"/>
      <c r="AC67" s="103"/>
      <c r="AD67" s="103"/>
      <c r="AE67" s="103"/>
      <c r="AF67" s="103"/>
      <c r="AG67" s="103"/>
      <c r="AH67" s="380">
        <f>H67-K67</f>
        <v>600</v>
      </c>
      <c r="AI67" s="380">
        <f>I67-L67</f>
        <v>2747</v>
      </c>
      <c r="AJ67" s="103"/>
      <c r="AK67" s="103"/>
      <c r="AL67" s="103"/>
      <c r="AM67" s="103"/>
      <c r="AN67" s="103"/>
      <c r="AO67" s="103"/>
      <c r="AP67" s="103"/>
      <c r="AQ67" s="103"/>
    </row>
    <row r="68" spans="1:43" s="79" customFormat="1" ht="30" x14ac:dyDescent="0.2">
      <c r="A68" s="495">
        <v>2</v>
      </c>
      <c r="B68" s="523" t="s">
        <v>198</v>
      </c>
      <c r="C68" s="524" t="s">
        <v>145</v>
      </c>
      <c r="D68" s="496"/>
      <c r="E68" s="541" t="s">
        <v>179</v>
      </c>
      <c r="F68" s="571" t="s">
        <v>200</v>
      </c>
      <c r="G68" s="542">
        <v>2906</v>
      </c>
      <c r="H68" s="542">
        <v>680</v>
      </c>
      <c r="I68" s="498">
        <v>2903</v>
      </c>
      <c r="J68" s="498">
        <v>1003</v>
      </c>
      <c r="K68" s="545">
        <f>L68</f>
        <v>0</v>
      </c>
      <c r="L68" s="545"/>
      <c r="M68" s="545"/>
      <c r="N68" s="545"/>
      <c r="O68" s="545">
        <v>680</v>
      </c>
      <c r="P68" s="545"/>
      <c r="Q68" s="497"/>
      <c r="R68" s="497">
        <f>G68-(O68+2183)</f>
        <v>43</v>
      </c>
      <c r="S68" s="531"/>
      <c r="T68" s="83"/>
      <c r="U68" s="83"/>
      <c r="V68" s="120" t="s">
        <v>122</v>
      </c>
      <c r="W68" s="135" t="s">
        <v>268</v>
      </c>
      <c r="X68" s="148"/>
      <c r="Z68" s="114"/>
      <c r="AB68" s="103"/>
      <c r="AC68" s="103"/>
      <c r="AD68" s="103"/>
      <c r="AE68" s="103"/>
      <c r="AF68" s="103"/>
      <c r="AG68" s="103"/>
      <c r="AH68" s="380">
        <f>H68-K68</f>
        <v>680</v>
      </c>
      <c r="AI68" s="380">
        <f>I68-L68</f>
        <v>2903</v>
      </c>
      <c r="AJ68" s="103"/>
      <c r="AK68" s="103"/>
      <c r="AL68" s="103"/>
      <c r="AM68" s="103"/>
      <c r="AN68" s="103"/>
      <c r="AO68" s="103"/>
      <c r="AP68" s="103"/>
      <c r="AQ68" s="103"/>
    </row>
    <row r="69" spans="1:43" s="79" customFormat="1" ht="15" x14ac:dyDescent="0.2">
      <c r="A69" s="495"/>
      <c r="B69" s="533" t="s">
        <v>463</v>
      </c>
      <c r="C69" s="524"/>
      <c r="D69" s="496"/>
      <c r="E69" s="541"/>
      <c r="F69" s="571"/>
      <c r="G69" s="539">
        <f>SUM(G70:G71)</f>
        <v>4973</v>
      </c>
      <c r="H69" s="539">
        <f t="shared" ref="H69:R69" si="19">SUM(H70:H71)</f>
        <v>3740</v>
      </c>
      <c r="I69" s="539">
        <f t="shared" si="19"/>
        <v>417</v>
      </c>
      <c r="J69" s="539">
        <f t="shared" si="19"/>
        <v>417</v>
      </c>
      <c r="K69" s="539">
        <f t="shared" si="19"/>
        <v>131.749</v>
      </c>
      <c r="L69" s="539">
        <f t="shared" si="19"/>
        <v>131.749</v>
      </c>
      <c r="M69" s="539">
        <f t="shared" si="19"/>
        <v>0</v>
      </c>
      <c r="N69" s="539">
        <f t="shared" si="19"/>
        <v>0</v>
      </c>
      <c r="O69" s="539">
        <f t="shared" si="19"/>
        <v>3740</v>
      </c>
      <c r="P69" s="539">
        <f t="shared" si="19"/>
        <v>0</v>
      </c>
      <c r="Q69" s="497"/>
      <c r="R69" s="539">
        <f t="shared" si="19"/>
        <v>984.34999999999991</v>
      </c>
      <c r="S69" s="531"/>
      <c r="T69" s="83"/>
      <c r="U69" s="83"/>
      <c r="V69" s="120"/>
      <c r="W69" s="135"/>
      <c r="X69" s="148"/>
      <c r="Z69" s="114"/>
      <c r="AB69" s="103"/>
      <c r="AC69" s="103"/>
      <c r="AD69" s="103"/>
      <c r="AE69" s="103"/>
      <c r="AF69" s="103"/>
      <c r="AG69" s="103"/>
      <c r="AH69" s="380"/>
      <c r="AI69" s="380"/>
      <c r="AJ69" s="103"/>
      <c r="AK69" s="103"/>
      <c r="AL69" s="103"/>
      <c r="AM69" s="103"/>
      <c r="AN69" s="103"/>
      <c r="AO69" s="103"/>
      <c r="AP69" s="103"/>
      <c r="AQ69" s="103"/>
    </row>
    <row r="70" spans="1:43" s="79" customFormat="1" ht="30" x14ac:dyDescent="0.2">
      <c r="A70" s="572" t="s">
        <v>458</v>
      </c>
      <c r="B70" s="549" t="s">
        <v>480</v>
      </c>
      <c r="C70" s="524" t="s">
        <v>143</v>
      </c>
      <c r="D70" s="541" t="s">
        <v>481</v>
      </c>
      <c r="E70" s="541" t="s">
        <v>478</v>
      </c>
      <c r="F70" s="573" t="s">
        <v>482</v>
      </c>
      <c r="G70" s="542">
        <v>2000</v>
      </c>
      <c r="H70" s="542">
        <v>1800</v>
      </c>
      <c r="I70" s="498">
        <f>J70</f>
        <v>146</v>
      </c>
      <c r="J70" s="498">
        <v>146</v>
      </c>
      <c r="K70" s="545">
        <v>131.749</v>
      </c>
      <c r="L70" s="545">
        <v>131.749</v>
      </c>
      <c r="M70" s="545"/>
      <c r="N70" s="545"/>
      <c r="O70" s="545">
        <v>1800</v>
      </c>
      <c r="P70" s="545"/>
      <c r="Q70" s="497"/>
      <c r="R70" s="497">
        <f>G70*95%-O70</f>
        <v>100</v>
      </c>
      <c r="S70" s="531"/>
      <c r="T70" s="83"/>
      <c r="U70" s="83"/>
      <c r="V70" s="120" t="s">
        <v>123</v>
      </c>
      <c r="W70" s="135" t="s">
        <v>268</v>
      </c>
      <c r="X70" s="148"/>
      <c r="Z70" s="114"/>
      <c r="AB70" s="103"/>
      <c r="AC70" s="103"/>
      <c r="AD70" s="103"/>
      <c r="AE70" s="103"/>
      <c r="AF70" s="103"/>
      <c r="AG70" s="103"/>
      <c r="AH70" s="380"/>
      <c r="AI70" s="380"/>
      <c r="AJ70" s="103"/>
      <c r="AK70" s="103"/>
      <c r="AL70" s="103"/>
      <c r="AM70" s="103"/>
      <c r="AN70" s="103"/>
      <c r="AO70" s="103"/>
      <c r="AP70" s="103"/>
      <c r="AQ70" s="103"/>
    </row>
    <row r="71" spans="1:43" s="79" customFormat="1" ht="30" x14ac:dyDescent="0.2">
      <c r="A71" s="572" t="s">
        <v>468</v>
      </c>
      <c r="B71" s="549" t="s">
        <v>483</v>
      </c>
      <c r="C71" s="524" t="s">
        <v>137</v>
      </c>
      <c r="D71" s="541" t="s">
        <v>484</v>
      </c>
      <c r="E71" s="541" t="s">
        <v>466</v>
      </c>
      <c r="F71" s="573" t="s">
        <v>485</v>
      </c>
      <c r="G71" s="542">
        <v>2973</v>
      </c>
      <c r="H71" s="542">
        <v>1940</v>
      </c>
      <c r="I71" s="498">
        <f>J71</f>
        <v>271</v>
      </c>
      <c r="J71" s="498">
        <v>271</v>
      </c>
      <c r="K71" s="545">
        <f t="shared" ref="K71" si="20">L71</f>
        <v>0</v>
      </c>
      <c r="L71" s="545"/>
      <c r="M71" s="545"/>
      <c r="N71" s="545"/>
      <c r="O71" s="545">
        <v>1940</v>
      </c>
      <c r="P71" s="545"/>
      <c r="Q71" s="497"/>
      <c r="R71" s="497">
        <f>G71*95%-O71</f>
        <v>884.34999999999991</v>
      </c>
      <c r="S71" s="531"/>
      <c r="T71" s="83"/>
      <c r="U71" s="83"/>
      <c r="V71" s="120" t="s">
        <v>123</v>
      </c>
      <c r="W71" s="135" t="s">
        <v>268</v>
      </c>
      <c r="X71" s="148"/>
      <c r="Z71" s="114"/>
      <c r="AB71" s="103"/>
      <c r="AC71" s="103"/>
      <c r="AD71" s="103"/>
      <c r="AE71" s="103"/>
      <c r="AF71" s="103"/>
      <c r="AG71" s="103"/>
      <c r="AH71" s="380"/>
      <c r="AI71" s="380"/>
      <c r="AJ71" s="103"/>
      <c r="AK71" s="103"/>
      <c r="AL71" s="103"/>
      <c r="AM71" s="103"/>
      <c r="AN71" s="103"/>
      <c r="AO71" s="103"/>
      <c r="AP71" s="103"/>
      <c r="AQ71" s="103"/>
    </row>
    <row r="72" spans="1:43" s="79" customFormat="1" ht="30" x14ac:dyDescent="0.2">
      <c r="A72" s="574"/>
      <c r="B72" s="558" t="s">
        <v>201</v>
      </c>
      <c r="C72" s="575"/>
      <c r="D72" s="576"/>
      <c r="E72" s="577"/>
      <c r="F72" s="577"/>
      <c r="G72" s="562">
        <f>G73</f>
        <v>25400</v>
      </c>
      <c r="H72" s="562">
        <f t="shared" ref="H72:R72" si="21">H73</f>
        <v>4688</v>
      </c>
      <c r="I72" s="562">
        <f t="shared" si="21"/>
        <v>1670</v>
      </c>
      <c r="J72" s="562">
        <f t="shared" si="21"/>
        <v>350</v>
      </c>
      <c r="K72" s="562">
        <f t="shared" si="21"/>
        <v>1500</v>
      </c>
      <c r="L72" s="562">
        <f t="shared" si="21"/>
        <v>0</v>
      </c>
      <c r="M72" s="562">
        <f t="shared" si="21"/>
        <v>0</v>
      </c>
      <c r="N72" s="562">
        <f t="shared" si="21"/>
        <v>0</v>
      </c>
      <c r="O72" s="562">
        <f t="shared" si="21"/>
        <v>4688</v>
      </c>
      <c r="P72" s="562">
        <f t="shared" si="21"/>
        <v>0</v>
      </c>
      <c r="Q72" s="563">
        <f>K72/H72*100</f>
        <v>31.996587030716722</v>
      </c>
      <c r="R72" s="562">
        <f t="shared" si="21"/>
        <v>17058</v>
      </c>
      <c r="S72" s="578"/>
      <c r="T72" s="83"/>
      <c r="U72" s="83"/>
      <c r="V72" s="120"/>
      <c r="X72" s="148"/>
      <c r="Z72" s="114"/>
      <c r="AB72" s="103"/>
      <c r="AC72" s="103"/>
      <c r="AD72" s="103"/>
      <c r="AE72" s="103"/>
      <c r="AF72" s="103"/>
      <c r="AG72" s="103"/>
      <c r="AH72" s="380"/>
      <c r="AI72" s="380"/>
      <c r="AJ72" s="103"/>
      <c r="AK72" s="103"/>
      <c r="AL72" s="103"/>
      <c r="AM72" s="103"/>
      <c r="AN72" s="103"/>
      <c r="AO72" s="103"/>
      <c r="AP72" s="103"/>
      <c r="AQ72" s="103"/>
    </row>
    <row r="73" spans="1:43" s="79" customFormat="1" ht="15" x14ac:dyDescent="0.2">
      <c r="A73" s="495"/>
      <c r="B73" s="515" t="s">
        <v>462</v>
      </c>
      <c r="C73" s="524"/>
      <c r="D73" s="496"/>
      <c r="E73" s="541"/>
      <c r="F73" s="525"/>
      <c r="G73" s="539">
        <f>SUM(G74:G75)</f>
        <v>25400</v>
      </c>
      <c r="H73" s="539">
        <f t="shared" ref="H73:R73" si="22">SUM(H74:H75)</f>
        <v>4688</v>
      </c>
      <c r="I73" s="539">
        <f t="shared" si="22"/>
        <v>1670</v>
      </c>
      <c r="J73" s="539">
        <f t="shared" si="22"/>
        <v>350</v>
      </c>
      <c r="K73" s="539">
        <f t="shared" si="22"/>
        <v>1500</v>
      </c>
      <c r="L73" s="539">
        <f t="shared" si="22"/>
        <v>0</v>
      </c>
      <c r="M73" s="539">
        <f t="shared" si="22"/>
        <v>0</v>
      </c>
      <c r="N73" s="539">
        <f t="shared" si="22"/>
        <v>0</v>
      </c>
      <c r="O73" s="539">
        <f t="shared" si="22"/>
        <v>4688</v>
      </c>
      <c r="P73" s="539">
        <f t="shared" si="22"/>
        <v>0</v>
      </c>
      <c r="Q73" s="569"/>
      <c r="R73" s="539">
        <f t="shared" si="22"/>
        <v>17058</v>
      </c>
      <c r="S73" s="531"/>
      <c r="T73" s="83"/>
      <c r="U73" s="83"/>
      <c r="V73" s="120"/>
      <c r="X73" s="148"/>
      <c r="Z73" s="114"/>
      <c r="AB73" s="103"/>
      <c r="AC73" s="103"/>
      <c r="AD73" s="103"/>
      <c r="AE73" s="103"/>
      <c r="AF73" s="103"/>
      <c r="AG73" s="103"/>
      <c r="AH73" s="380"/>
      <c r="AI73" s="380"/>
      <c r="AJ73" s="103"/>
      <c r="AK73" s="103"/>
      <c r="AL73" s="103"/>
      <c r="AM73" s="103"/>
      <c r="AN73" s="103"/>
      <c r="AO73" s="103"/>
      <c r="AP73" s="103"/>
      <c r="AQ73" s="103"/>
    </row>
    <row r="74" spans="1:43" s="79" customFormat="1" ht="30" x14ac:dyDescent="0.2">
      <c r="A74" s="522">
        <v>1</v>
      </c>
      <c r="B74" s="579" t="s">
        <v>204</v>
      </c>
      <c r="C74" s="524" t="s">
        <v>143</v>
      </c>
      <c r="D74" s="496"/>
      <c r="E74" s="541" t="s">
        <v>179</v>
      </c>
      <c r="F74" s="580" t="s">
        <v>202</v>
      </c>
      <c r="G74" s="527">
        <v>5900</v>
      </c>
      <c r="H74" s="542">
        <v>1000</v>
      </c>
      <c r="I74" s="498">
        <v>500</v>
      </c>
      <c r="J74" s="498">
        <v>150</v>
      </c>
      <c r="K74" s="545">
        <f t="shared" ref="K74" si="23">L74</f>
        <v>0</v>
      </c>
      <c r="L74" s="498"/>
      <c r="M74" s="498"/>
      <c r="N74" s="498"/>
      <c r="O74" s="498">
        <v>1000</v>
      </c>
      <c r="P74" s="498"/>
      <c r="Q74" s="497"/>
      <c r="R74" s="497">
        <f>G74-(O74+1000)</f>
        <v>3900</v>
      </c>
      <c r="S74" s="531"/>
      <c r="T74" s="83"/>
      <c r="U74" s="83"/>
      <c r="V74" s="120" t="s">
        <v>122</v>
      </c>
      <c r="W74" s="135" t="s">
        <v>268</v>
      </c>
      <c r="X74" s="148"/>
      <c r="Z74" s="114"/>
      <c r="AB74" s="103"/>
      <c r="AC74" s="103"/>
      <c r="AD74" s="103"/>
      <c r="AE74" s="103"/>
      <c r="AF74" s="103"/>
      <c r="AG74" s="103"/>
      <c r="AH74" s="380">
        <f t="shared" ref="AH74:AI77" si="24">H74-K74</f>
        <v>1000</v>
      </c>
      <c r="AI74" s="380">
        <f t="shared" si="24"/>
        <v>500</v>
      </c>
      <c r="AJ74" s="103"/>
      <c r="AK74" s="103"/>
      <c r="AL74" s="103"/>
      <c r="AM74" s="103"/>
      <c r="AN74" s="103"/>
      <c r="AO74" s="103"/>
      <c r="AP74" s="103"/>
      <c r="AQ74" s="103"/>
    </row>
    <row r="75" spans="1:43" s="79" customFormat="1" ht="30" x14ac:dyDescent="0.2">
      <c r="A75" s="495">
        <v>2</v>
      </c>
      <c r="B75" s="579" t="s">
        <v>205</v>
      </c>
      <c r="C75" s="524" t="s">
        <v>145</v>
      </c>
      <c r="D75" s="496"/>
      <c r="E75" s="541" t="s">
        <v>179</v>
      </c>
      <c r="F75" s="580" t="s">
        <v>203</v>
      </c>
      <c r="G75" s="527">
        <v>19500</v>
      </c>
      <c r="H75" s="542">
        <v>3688</v>
      </c>
      <c r="I75" s="498">
        <v>1170</v>
      </c>
      <c r="J75" s="498">
        <v>200</v>
      </c>
      <c r="K75" s="545">
        <v>1500</v>
      </c>
      <c r="L75" s="498"/>
      <c r="M75" s="498"/>
      <c r="N75" s="498"/>
      <c r="O75" s="498">
        <v>3688</v>
      </c>
      <c r="P75" s="498"/>
      <c r="Q75" s="497"/>
      <c r="R75" s="497">
        <f>G75-(O75+2654)</f>
        <v>13158</v>
      </c>
      <c r="S75" s="531"/>
      <c r="T75" s="83"/>
      <c r="U75" s="83"/>
      <c r="V75" s="120" t="s">
        <v>122</v>
      </c>
      <c r="W75" s="135" t="s">
        <v>268</v>
      </c>
      <c r="X75" s="148"/>
      <c r="Z75" s="114"/>
      <c r="AB75" s="103"/>
      <c r="AC75" s="103"/>
      <c r="AD75" s="103"/>
      <c r="AE75" s="103"/>
      <c r="AF75" s="103"/>
      <c r="AG75" s="103"/>
      <c r="AH75" s="380">
        <f t="shared" si="24"/>
        <v>2188</v>
      </c>
      <c r="AI75" s="380">
        <f t="shared" si="24"/>
        <v>1170</v>
      </c>
      <c r="AJ75" s="103"/>
      <c r="AK75" s="103"/>
      <c r="AL75" s="103"/>
      <c r="AM75" s="103"/>
      <c r="AN75" s="103"/>
      <c r="AO75" s="103"/>
      <c r="AP75" s="103"/>
      <c r="AQ75" s="103"/>
    </row>
    <row r="76" spans="1:43" s="79" customFormat="1" ht="30" x14ac:dyDescent="0.2">
      <c r="A76" s="574"/>
      <c r="B76" s="558" t="s">
        <v>206</v>
      </c>
      <c r="C76" s="575"/>
      <c r="D76" s="576"/>
      <c r="E76" s="577"/>
      <c r="F76" s="577"/>
      <c r="G76" s="581"/>
      <c r="H76" s="581">
        <f>H77</f>
        <v>2429</v>
      </c>
      <c r="I76" s="581">
        <f t="shared" ref="I76:R76" si="25">I77</f>
        <v>0</v>
      </c>
      <c r="J76" s="581">
        <f t="shared" si="25"/>
        <v>0</v>
      </c>
      <c r="K76" s="581">
        <f t="shared" si="25"/>
        <v>0</v>
      </c>
      <c r="L76" s="581">
        <f t="shared" si="25"/>
        <v>0</v>
      </c>
      <c r="M76" s="581">
        <f t="shared" si="25"/>
        <v>0</v>
      </c>
      <c r="N76" s="581">
        <f t="shared" si="25"/>
        <v>0</v>
      </c>
      <c r="O76" s="581">
        <f t="shared" si="25"/>
        <v>2429</v>
      </c>
      <c r="P76" s="581">
        <f t="shared" si="25"/>
        <v>0</v>
      </c>
      <c r="Q76" s="582"/>
      <c r="R76" s="581">
        <f t="shared" si="25"/>
        <v>0</v>
      </c>
      <c r="S76" s="578"/>
      <c r="T76" s="83"/>
      <c r="U76" s="83"/>
      <c r="V76" s="120"/>
      <c r="X76" s="148"/>
      <c r="Z76" s="114"/>
      <c r="AB76" s="103"/>
      <c r="AC76" s="103"/>
      <c r="AD76" s="103"/>
      <c r="AE76" s="103"/>
      <c r="AF76" s="103"/>
      <c r="AG76" s="103"/>
      <c r="AH76" s="380">
        <f t="shared" si="24"/>
        <v>2429</v>
      </c>
      <c r="AI76" s="380">
        <f t="shared" si="24"/>
        <v>0</v>
      </c>
      <c r="AJ76" s="103"/>
      <c r="AK76" s="103"/>
      <c r="AL76" s="103"/>
      <c r="AM76" s="103"/>
      <c r="AN76" s="103"/>
      <c r="AO76" s="103"/>
      <c r="AP76" s="103"/>
      <c r="AQ76" s="103"/>
    </row>
    <row r="77" spans="1:43" s="434" customFormat="1" ht="30" x14ac:dyDescent="0.2">
      <c r="A77" s="583">
        <v>1</v>
      </c>
      <c r="B77" s="584" t="s">
        <v>207</v>
      </c>
      <c r="C77" s="585"/>
      <c r="D77" s="586"/>
      <c r="E77" s="587"/>
      <c r="F77" s="588"/>
      <c r="G77" s="589"/>
      <c r="H77" s="589">
        <v>2429</v>
      </c>
      <c r="I77" s="590"/>
      <c r="J77" s="591"/>
      <c r="K77" s="592">
        <f t="shared" ref="K77" si="26">L77</f>
        <v>0</v>
      </c>
      <c r="L77" s="591"/>
      <c r="M77" s="591"/>
      <c r="N77" s="591"/>
      <c r="O77" s="591">
        <v>2429</v>
      </c>
      <c r="P77" s="591"/>
      <c r="Q77" s="591"/>
      <c r="R77" s="591"/>
      <c r="S77" s="593"/>
      <c r="T77" s="432"/>
      <c r="U77" s="432"/>
      <c r="V77" s="433" t="s">
        <v>122</v>
      </c>
      <c r="W77" s="468" t="s">
        <v>536</v>
      </c>
      <c r="X77" s="469"/>
      <c r="Z77" s="470"/>
      <c r="AH77" s="435">
        <f t="shared" si="24"/>
        <v>2429</v>
      </c>
      <c r="AI77" s="435">
        <f t="shared" si="24"/>
        <v>0</v>
      </c>
    </row>
    <row r="78" spans="1:43" s="79" customFormat="1" ht="30" x14ac:dyDescent="0.2">
      <c r="A78" s="574"/>
      <c r="B78" s="558" t="s">
        <v>208</v>
      </c>
      <c r="C78" s="575"/>
      <c r="D78" s="576"/>
      <c r="E78" s="577"/>
      <c r="F78" s="577"/>
      <c r="G78" s="562">
        <f>G79+G98+G106</f>
        <v>198140</v>
      </c>
      <c r="H78" s="562">
        <f t="shared" ref="H78:R78" si="27">H79+H98+H106</f>
        <v>47860</v>
      </c>
      <c r="I78" s="562">
        <f t="shared" si="27"/>
        <v>43622</v>
      </c>
      <c r="J78" s="562">
        <f t="shared" si="27"/>
        <v>23847</v>
      </c>
      <c r="K78" s="562">
        <f t="shared" si="27"/>
        <v>7748.6909999999998</v>
      </c>
      <c r="L78" s="562">
        <f t="shared" si="27"/>
        <v>7748.6909999999998</v>
      </c>
      <c r="M78" s="562">
        <f t="shared" si="27"/>
        <v>0</v>
      </c>
      <c r="N78" s="562">
        <f t="shared" si="27"/>
        <v>0</v>
      </c>
      <c r="O78" s="562">
        <f t="shared" si="27"/>
        <v>47860</v>
      </c>
      <c r="P78" s="562">
        <f t="shared" si="27"/>
        <v>0</v>
      </c>
      <c r="Q78" s="582">
        <f>K78/H78*100</f>
        <v>16.190328040117009</v>
      </c>
      <c r="R78" s="562">
        <f t="shared" si="27"/>
        <v>65361</v>
      </c>
      <c r="S78" s="578"/>
      <c r="T78" s="83"/>
      <c r="U78" s="83"/>
      <c r="V78" s="120"/>
      <c r="X78" s="148"/>
      <c r="Z78" s="114"/>
      <c r="AB78" s="103"/>
      <c r="AC78" s="103"/>
      <c r="AD78" s="103"/>
      <c r="AE78" s="103"/>
      <c r="AF78" s="103"/>
      <c r="AG78" s="103"/>
      <c r="AH78" s="380"/>
      <c r="AI78" s="380"/>
      <c r="AJ78" s="103"/>
      <c r="AK78" s="103"/>
      <c r="AL78" s="103"/>
      <c r="AM78" s="103"/>
      <c r="AN78" s="103"/>
      <c r="AO78" s="103"/>
      <c r="AP78" s="103"/>
      <c r="AQ78" s="103"/>
    </row>
    <row r="79" spans="1:43" s="79" customFormat="1" ht="15" x14ac:dyDescent="0.2">
      <c r="A79" s="495" t="s">
        <v>28</v>
      </c>
      <c r="B79" s="515" t="s">
        <v>462</v>
      </c>
      <c r="C79" s="524"/>
      <c r="D79" s="496"/>
      <c r="E79" s="541"/>
      <c r="F79" s="525"/>
      <c r="G79" s="519">
        <f>SUM(G80:G97)</f>
        <v>70540</v>
      </c>
      <c r="H79" s="519">
        <f t="shared" ref="H79:R79" si="28">SUM(H80:H97)</f>
        <v>22577</v>
      </c>
      <c r="I79" s="519">
        <f t="shared" si="28"/>
        <v>40940</v>
      </c>
      <c r="J79" s="519">
        <f t="shared" si="28"/>
        <v>21165</v>
      </c>
      <c r="K79" s="519">
        <f t="shared" si="28"/>
        <v>6473.5230000000001</v>
      </c>
      <c r="L79" s="519">
        <f t="shared" si="28"/>
        <v>6473.5230000000001</v>
      </c>
      <c r="M79" s="519">
        <f t="shared" si="28"/>
        <v>0</v>
      </c>
      <c r="N79" s="519">
        <f t="shared" si="28"/>
        <v>0</v>
      </c>
      <c r="O79" s="519">
        <f t="shared" si="28"/>
        <v>22577</v>
      </c>
      <c r="P79" s="519">
        <f t="shared" si="28"/>
        <v>0</v>
      </c>
      <c r="Q79" s="497"/>
      <c r="R79" s="519">
        <f t="shared" si="28"/>
        <v>12260</v>
      </c>
      <c r="S79" s="531"/>
      <c r="T79" s="83"/>
      <c r="U79" s="83"/>
      <c r="V79" s="120"/>
      <c r="X79" s="148"/>
      <c r="Z79" s="114"/>
      <c r="AB79" s="103"/>
      <c r="AC79" s="103"/>
      <c r="AD79" s="103"/>
      <c r="AE79" s="103"/>
      <c r="AF79" s="103"/>
      <c r="AG79" s="103"/>
      <c r="AH79" s="380"/>
      <c r="AI79" s="380"/>
      <c r="AJ79" s="103"/>
      <c r="AK79" s="103"/>
      <c r="AL79" s="103"/>
      <c r="AM79" s="103"/>
      <c r="AN79" s="103"/>
      <c r="AO79" s="103"/>
      <c r="AP79" s="103"/>
      <c r="AQ79" s="103"/>
    </row>
    <row r="80" spans="1:43" s="79" customFormat="1" ht="30" x14ac:dyDescent="0.2">
      <c r="A80" s="495">
        <v>1</v>
      </c>
      <c r="B80" s="491" t="s">
        <v>209</v>
      </c>
      <c r="C80" s="524" t="s">
        <v>143</v>
      </c>
      <c r="D80" s="496"/>
      <c r="E80" s="541" t="s">
        <v>179</v>
      </c>
      <c r="F80" s="594" t="s">
        <v>217</v>
      </c>
      <c r="G80" s="542">
        <v>5500</v>
      </c>
      <c r="H80" s="542">
        <v>1800</v>
      </c>
      <c r="I80" s="498">
        <v>5281</v>
      </c>
      <c r="J80" s="498">
        <v>3291</v>
      </c>
      <c r="K80" s="545">
        <v>63.603000000000002</v>
      </c>
      <c r="L80" s="545">
        <v>63.603000000000002</v>
      </c>
      <c r="M80" s="545"/>
      <c r="N80" s="545"/>
      <c r="O80" s="545">
        <v>1800</v>
      </c>
      <c r="P80" s="545"/>
      <c r="Q80" s="497"/>
      <c r="R80" s="497">
        <f>G80-(O80+2900)</f>
        <v>800</v>
      </c>
      <c r="S80" s="531"/>
      <c r="T80" s="83"/>
      <c r="U80" s="83"/>
      <c r="V80" s="120" t="s">
        <v>122</v>
      </c>
      <c r="W80" s="135" t="s">
        <v>268</v>
      </c>
      <c r="X80" s="148"/>
      <c r="Z80" s="114"/>
      <c r="AB80" s="103"/>
      <c r="AC80" s="103"/>
      <c r="AD80" s="103"/>
      <c r="AE80" s="103"/>
      <c r="AF80" s="103"/>
      <c r="AG80" s="103"/>
      <c r="AH80" s="380">
        <f t="shared" ref="AH80:AI97" si="29">H80-K80</f>
        <v>1736.3969999999999</v>
      </c>
      <c r="AI80" s="380">
        <f t="shared" si="29"/>
        <v>5217.3969999999999</v>
      </c>
      <c r="AJ80" s="103"/>
      <c r="AK80" s="103"/>
      <c r="AL80" s="103"/>
      <c r="AM80" s="103"/>
      <c r="AN80" s="103"/>
      <c r="AO80" s="103"/>
      <c r="AP80" s="103"/>
      <c r="AQ80" s="103"/>
    </row>
    <row r="81" spans="1:43" s="79" customFormat="1" ht="30" x14ac:dyDescent="0.2">
      <c r="A81" s="495">
        <v>2</v>
      </c>
      <c r="B81" s="491" t="s">
        <v>210</v>
      </c>
      <c r="C81" s="524" t="s">
        <v>148</v>
      </c>
      <c r="D81" s="496"/>
      <c r="E81" s="541" t="s">
        <v>179</v>
      </c>
      <c r="F81" s="594" t="s">
        <v>218</v>
      </c>
      <c r="G81" s="542">
        <v>5100</v>
      </c>
      <c r="H81" s="542">
        <v>1650</v>
      </c>
      <c r="I81" s="498">
        <f>650+J81</f>
        <v>1180</v>
      </c>
      <c r="J81" s="498">
        <f>265+265</f>
        <v>530</v>
      </c>
      <c r="K81" s="545">
        <v>79.801000000000002</v>
      </c>
      <c r="L81" s="595">
        <v>79.801000000000002</v>
      </c>
      <c r="M81" s="595"/>
      <c r="N81" s="595"/>
      <c r="O81" s="595">
        <v>1650</v>
      </c>
      <c r="P81" s="595"/>
      <c r="Q81" s="497"/>
      <c r="R81" s="497">
        <f>G81-(O81+2700)</f>
        <v>750</v>
      </c>
      <c r="S81" s="531"/>
      <c r="T81" s="83"/>
      <c r="U81" s="83"/>
      <c r="V81" s="120" t="s">
        <v>122</v>
      </c>
      <c r="W81" s="135" t="s">
        <v>268</v>
      </c>
      <c r="X81" s="148"/>
      <c r="Z81" s="114"/>
      <c r="AB81" s="103"/>
      <c r="AC81" s="103"/>
      <c r="AD81" s="103"/>
      <c r="AE81" s="103"/>
      <c r="AF81" s="103"/>
      <c r="AG81" s="103"/>
      <c r="AH81" s="380">
        <f t="shared" si="29"/>
        <v>1570.1990000000001</v>
      </c>
      <c r="AI81" s="380">
        <f t="shared" si="29"/>
        <v>1100.1990000000001</v>
      </c>
      <c r="AJ81" s="103"/>
      <c r="AK81" s="103"/>
      <c r="AL81" s="103"/>
      <c r="AM81" s="103"/>
      <c r="AN81" s="103"/>
      <c r="AO81" s="103"/>
      <c r="AP81" s="103"/>
      <c r="AQ81" s="103"/>
    </row>
    <row r="82" spans="1:43" s="79" customFormat="1" ht="30" x14ac:dyDescent="0.2">
      <c r="A82" s="495">
        <v>3</v>
      </c>
      <c r="B82" s="491" t="s">
        <v>211</v>
      </c>
      <c r="C82" s="524" t="s">
        <v>141</v>
      </c>
      <c r="D82" s="496"/>
      <c r="E82" s="541" t="s">
        <v>179</v>
      </c>
      <c r="F82" s="594" t="s">
        <v>219</v>
      </c>
      <c r="G82" s="542">
        <v>5800</v>
      </c>
      <c r="H82" s="542">
        <v>1800</v>
      </c>
      <c r="I82" s="498">
        <v>3526</v>
      </c>
      <c r="J82" s="498">
        <v>2226</v>
      </c>
      <c r="K82" s="545">
        <f t="shared" ref="K82:K102" si="30">L82</f>
        <v>0</v>
      </c>
      <c r="L82" s="545"/>
      <c r="M82" s="545"/>
      <c r="N82" s="545"/>
      <c r="O82" s="545">
        <v>1800</v>
      </c>
      <c r="P82" s="545"/>
      <c r="Q82" s="497"/>
      <c r="R82" s="497">
        <f>G82-(O82+3100)</f>
        <v>900</v>
      </c>
      <c r="S82" s="531"/>
      <c r="T82" s="83"/>
      <c r="U82" s="83"/>
      <c r="V82" s="120" t="s">
        <v>122</v>
      </c>
      <c r="W82" s="135" t="s">
        <v>268</v>
      </c>
      <c r="X82" s="148"/>
      <c r="Z82" s="114"/>
      <c r="AB82" s="103"/>
      <c r="AC82" s="103"/>
      <c r="AD82" s="103"/>
      <c r="AE82" s="103"/>
      <c r="AF82" s="103"/>
      <c r="AG82" s="103"/>
      <c r="AH82" s="380">
        <f t="shared" si="29"/>
        <v>1800</v>
      </c>
      <c r="AI82" s="380">
        <f t="shared" si="29"/>
        <v>3526</v>
      </c>
      <c r="AJ82" s="103"/>
      <c r="AK82" s="103"/>
      <c r="AL82" s="103"/>
      <c r="AM82" s="103"/>
      <c r="AN82" s="103"/>
      <c r="AO82" s="103"/>
      <c r="AP82" s="103"/>
      <c r="AQ82" s="103"/>
    </row>
    <row r="83" spans="1:43" s="79" customFormat="1" ht="30" x14ac:dyDescent="0.2">
      <c r="A83" s="495">
        <v>4</v>
      </c>
      <c r="B83" s="491" t="s">
        <v>212</v>
      </c>
      <c r="C83" s="524" t="s">
        <v>225</v>
      </c>
      <c r="D83" s="496"/>
      <c r="E83" s="541" t="s">
        <v>179</v>
      </c>
      <c r="F83" s="594" t="s">
        <v>220</v>
      </c>
      <c r="G83" s="542">
        <v>6800</v>
      </c>
      <c r="H83" s="542">
        <v>2200</v>
      </c>
      <c r="I83" s="498">
        <v>3308</v>
      </c>
      <c r="J83" s="498">
        <v>1518</v>
      </c>
      <c r="K83" s="545">
        <v>36.436</v>
      </c>
      <c r="L83" s="545">
        <v>36.436</v>
      </c>
      <c r="M83" s="545"/>
      <c r="N83" s="545"/>
      <c r="O83" s="545">
        <v>2200</v>
      </c>
      <c r="P83" s="545"/>
      <c r="Q83" s="497"/>
      <c r="R83" s="497">
        <f>G83-(O83+3600)</f>
        <v>1000</v>
      </c>
      <c r="S83" s="531"/>
      <c r="T83" s="83"/>
      <c r="U83" s="83"/>
      <c r="V83" s="120" t="s">
        <v>122</v>
      </c>
      <c r="W83" s="135" t="s">
        <v>268</v>
      </c>
      <c r="X83" s="148"/>
      <c r="Z83" s="114"/>
      <c r="AB83" s="103"/>
      <c r="AC83" s="103"/>
      <c r="AD83" s="103"/>
      <c r="AE83" s="103"/>
      <c r="AF83" s="103"/>
      <c r="AG83" s="103"/>
      <c r="AH83" s="380">
        <f t="shared" si="29"/>
        <v>2163.5639999999999</v>
      </c>
      <c r="AI83" s="380">
        <f t="shared" si="29"/>
        <v>3271.5639999999999</v>
      </c>
      <c r="AJ83" s="103"/>
      <c r="AK83" s="103"/>
      <c r="AL83" s="103"/>
      <c r="AM83" s="103"/>
      <c r="AN83" s="103"/>
      <c r="AO83" s="103"/>
      <c r="AP83" s="103"/>
      <c r="AQ83" s="103"/>
    </row>
    <row r="84" spans="1:43" s="79" customFormat="1" ht="30" x14ac:dyDescent="0.2">
      <c r="A84" s="495">
        <v>5</v>
      </c>
      <c r="B84" s="491" t="s">
        <v>213</v>
      </c>
      <c r="C84" s="524" t="s">
        <v>137</v>
      </c>
      <c r="D84" s="496"/>
      <c r="E84" s="541" t="s">
        <v>179</v>
      </c>
      <c r="F84" s="594" t="s">
        <v>221</v>
      </c>
      <c r="G84" s="542">
        <v>5300</v>
      </c>
      <c r="H84" s="542">
        <v>2700</v>
      </c>
      <c r="I84" s="498">
        <v>1650</v>
      </c>
      <c r="J84" s="498">
        <v>1230</v>
      </c>
      <c r="K84" s="545">
        <v>1542.617</v>
      </c>
      <c r="L84" s="545">
        <v>1542.617</v>
      </c>
      <c r="M84" s="545"/>
      <c r="N84" s="545"/>
      <c r="O84" s="545">
        <v>2700</v>
      </c>
      <c r="P84" s="545"/>
      <c r="Q84" s="497"/>
      <c r="R84" s="497">
        <f>G84-(O84+1800)</f>
        <v>800</v>
      </c>
      <c r="S84" s="531"/>
      <c r="T84" s="83"/>
      <c r="U84" s="83"/>
      <c r="V84" s="120" t="s">
        <v>122</v>
      </c>
      <c r="W84" s="135" t="s">
        <v>268</v>
      </c>
      <c r="X84" s="148"/>
      <c r="Z84" s="114"/>
      <c r="AB84" s="103"/>
      <c r="AC84" s="103"/>
      <c r="AD84" s="103"/>
      <c r="AE84" s="103"/>
      <c r="AF84" s="103"/>
      <c r="AG84" s="103"/>
      <c r="AH84" s="380">
        <f t="shared" si="29"/>
        <v>1157.383</v>
      </c>
      <c r="AI84" s="380">
        <f t="shared" si="29"/>
        <v>107.38300000000004</v>
      </c>
      <c r="AJ84" s="103"/>
      <c r="AK84" s="103"/>
      <c r="AL84" s="103"/>
      <c r="AM84" s="103"/>
      <c r="AN84" s="103"/>
      <c r="AO84" s="103"/>
      <c r="AP84" s="103"/>
      <c r="AQ84" s="103"/>
    </row>
    <row r="85" spans="1:43" s="79" customFormat="1" ht="30" x14ac:dyDescent="0.2">
      <c r="A85" s="495">
        <v>6</v>
      </c>
      <c r="B85" s="491" t="s">
        <v>214</v>
      </c>
      <c r="C85" s="524" t="s">
        <v>145</v>
      </c>
      <c r="D85" s="496"/>
      <c r="E85" s="541" t="s">
        <v>179</v>
      </c>
      <c r="F85" s="594" t="s">
        <v>222</v>
      </c>
      <c r="G85" s="542">
        <v>5200</v>
      </c>
      <c r="H85" s="542">
        <v>1600</v>
      </c>
      <c r="I85" s="498">
        <v>4290</v>
      </c>
      <c r="J85" s="498">
        <v>3160</v>
      </c>
      <c r="K85" s="545">
        <v>803.83</v>
      </c>
      <c r="L85" s="545">
        <v>803.83</v>
      </c>
      <c r="M85" s="545"/>
      <c r="N85" s="545"/>
      <c r="O85" s="545">
        <v>1600</v>
      </c>
      <c r="P85" s="545"/>
      <c r="Q85" s="497"/>
      <c r="R85" s="497">
        <f>G85-(O85+2800)</f>
        <v>800</v>
      </c>
      <c r="S85" s="531"/>
      <c r="T85" s="83"/>
      <c r="U85" s="83"/>
      <c r="V85" s="120" t="s">
        <v>122</v>
      </c>
      <c r="W85" s="135" t="s">
        <v>268</v>
      </c>
      <c r="X85" s="148"/>
      <c r="Z85" s="114"/>
      <c r="AB85" s="103"/>
      <c r="AC85" s="103"/>
      <c r="AD85" s="103"/>
      <c r="AE85" s="103"/>
      <c r="AF85" s="103"/>
      <c r="AG85" s="103"/>
      <c r="AH85" s="380">
        <f t="shared" si="29"/>
        <v>796.17</v>
      </c>
      <c r="AI85" s="380">
        <f t="shared" si="29"/>
        <v>3486.17</v>
      </c>
      <c r="AJ85" s="103"/>
      <c r="AK85" s="103"/>
      <c r="AL85" s="103"/>
      <c r="AM85" s="103"/>
      <c r="AN85" s="103"/>
      <c r="AO85" s="103"/>
      <c r="AP85" s="103"/>
      <c r="AQ85" s="103"/>
    </row>
    <row r="86" spans="1:43" s="79" customFormat="1" ht="30" x14ac:dyDescent="0.2">
      <c r="A86" s="495">
        <v>7</v>
      </c>
      <c r="B86" s="491" t="s">
        <v>215</v>
      </c>
      <c r="C86" s="524" t="s">
        <v>146</v>
      </c>
      <c r="D86" s="496"/>
      <c r="E86" s="541" t="s">
        <v>179</v>
      </c>
      <c r="F86" s="594" t="s">
        <v>223</v>
      </c>
      <c r="G86" s="542">
        <v>8340</v>
      </c>
      <c r="H86" s="542">
        <v>697</v>
      </c>
      <c r="I86" s="498">
        <v>4500</v>
      </c>
      <c r="J86" s="498">
        <v>3000</v>
      </c>
      <c r="K86" s="545">
        <v>697</v>
      </c>
      <c r="L86" s="545">
        <v>697</v>
      </c>
      <c r="M86" s="545"/>
      <c r="N86" s="545"/>
      <c r="O86" s="545">
        <v>697</v>
      </c>
      <c r="P86" s="545"/>
      <c r="Q86" s="497"/>
      <c r="R86" s="497">
        <f>G86-(O86+3303)</f>
        <v>4340</v>
      </c>
      <c r="S86" s="531"/>
      <c r="T86" s="83"/>
      <c r="U86" s="83"/>
      <c r="V86" s="120" t="s">
        <v>122</v>
      </c>
      <c r="W86" s="135" t="s">
        <v>268</v>
      </c>
      <c r="X86" s="148"/>
      <c r="Z86" s="114"/>
      <c r="AB86" s="103"/>
      <c r="AC86" s="103"/>
      <c r="AD86" s="103"/>
      <c r="AE86" s="103"/>
      <c r="AF86" s="103"/>
      <c r="AG86" s="103"/>
      <c r="AH86" s="380">
        <f t="shared" si="29"/>
        <v>0</v>
      </c>
      <c r="AI86" s="380">
        <f t="shared" si="29"/>
        <v>3803</v>
      </c>
      <c r="AJ86" s="103"/>
      <c r="AK86" s="103"/>
      <c r="AL86" s="103"/>
      <c r="AM86" s="103"/>
      <c r="AN86" s="103"/>
      <c r="AO86" s="103"/>
      <c r="AP86" s="103"/>
      <c r="AQ86" s="103"/>
    </row>
    <row r="87" spans="1:43" s="79" customFormat="1" ht="30" x14ac:dyDescent="0.2">
      <c r="A87" s="495">
        <v>8</v>
      </c>
      <c r="B87" s="491" t="s">
        <v>216</v>
      </c>
      <c r="C87" s="524" t="s">
        <v>226</v>
      </c>
      <c r="D87" s="496"/>
      <c r="E87" s="541" t="s">
        <v>179</v>
      </c>
      <c r="F87" s="594" t="s">
        <v>224</v>
      </c>
      <c r="G87" s="542">
        <v>6100</v>
      </c>
      <c r="H87" s="542">
        <v>1900</v>
      </c>
      <c r="I87" s="498">
        <v>5800</v>
      </c>
      <c r="J87" s="498">
        <v>3900</v>
      </c>
      <c r="K87" s="545">
        <v>1810</v>
      </c>
      <c r="L87" s="545">
        <v>1810</v>
      </c>
      <c r="M87" s="545"/>
      <c r="N87" s="545"/>
      <c r="O87" s="545">
        <v>1900</v>
      </c>
      <c r="P87" s="545"/>
      <c r="Q87" s="497"/>
      <c r="R87" s="497">
        <f>G87-(O87+3300)</f>
        <v>900</v>
      </c>
      <c r="S87" s="531"/>
      <c r="T87" s="83"/>
      <c r="U87" s="83"/>
      <c r="V87" s="120" t="s">
        <v>122</v>
      </c>
      <c r="W87" s="135" t="s">
        <v>268</v>
      </c>
      <c r="X87" s="148"/>
      <c r="Z87" s="114"/>
      <c r="AB87" s="103"/>
      <c r="AC87" s="103"/>
      <c r="AD87" s="103"/>
      <c r="AE87" s="103"/>
      <c r="AF87" s="103"/>
      <c r="AG87" s="103"/>
      <c r="AH87" s="380">
        <f t="shared" si="29"/>
        <v>90</v>
      </c>
      <c r="AI87" s="380">
        <f t="shared" si="29"/>
        <v>3990</v>
      </c>
      <c r="AJ87" s="103"/>
      <c r="AK87" s="103"/>
      <c r="AL87" s="103"/>
      <c r="AM87" s="103"/>
      <c r="AN87" s="103"/>
      <c r="AO87" s="103"/>
      <c r="AP87" s="103"/>
      <c r="AQ87" s="103"/>
    </row>
    <row r="88" spans="1:43" s="79" customFormat="1" ht="30" x14ac:dyDescent="0.2">
      <c r="A88" s="495">
        <v>9</v>
      </c>
      <c r="B88" s="491" t="s">
        <v>319</v>
      </c>
      <c r="C88" s="594" t="s">
        <v>143</v>
      </c>
      <c r="D88" s="596" t="s">
        <v>331</v>
      </c>
      <c r="E88" s="594" t="s">
        <v>341</v>
      </c>
      <c r="F88" s="594" t="s">
        <v>342</v>
      </c>
      <c r="G88" s="597">
        <v>2400</v>
      </c>
      <c r="H88" s="542">
        <v>650</v>
      </c>
      <c r="I88" s="498">
        <f>1560+J88</f>
        <v>1810</v>
      </c>
      <c r="J88" s="529">
        <v>250</v>
      </c>
      <c r="K88" s="545">
        <f t="shared" si="30"/>
        <v>0</v>
      </c>
      <c r="L88" s="498"/>
      <c r="M88" s="498"/>
      <c r="N88" s="498"/>
      <c r="O88" s="498">
        <v>650</v>
      </c>
      <c r="P88" s="498"/>
      <c r="Q88" s="497"/>
      <c r="R88" s="497">
        <f>G88-(O88+1400)</f>
        <v>350</v>
      </c>
      <c r="S88" s="531"/>
      <c r="T88" s="83"/>
      <c r="U88" s="83"/>
      <c r="V88" s="120" t="s">
        <v>122</v>
      </c>
      <c r="W88" s="154" t="s">
        <v>273</v>
      </c>
      <c r="X88" s="148"/>
      <c r="Z88" s="114"/>
      <c r="AB88" s="103"/>
      <c r="AC88" s="103"/>
      <c r="AD88" s="103"/>
      <c r="AE88" s="103"/>
      <c r="AF88" s="103"/>
      <c r="AG88" s="103"/>
      <c r="AH88" s="380">
        <f t="shared" si="29"/>
        <v>650</v>
      </c>
      <c r="AI88" s="380">
        <f t="shared" si="29"/>
        <v>1810</v>
      </c>
      <c r="AJ88" s="103"/>
      <c r="AK88" s="103"/>
      <c r="AL88" s="103"/>
      <c r="AM88" s="103"/>
      <c r="AN88" s="103"/>
      <c r="AO88" s="103"/>
      <c r="AP88" s="103"/>
      <c r="AQ88" s="103"/>
    </row>
    <row r="89" spans="1:43" s="79" customFormat="1" ht="30" x14ac:dyDescent="0.2">
      <c r="A89" s="495">
        <v>10</v>
      </c>
      <c r="B89" s="491" t="s">
        <v>320</v>
      </c>
      <c r="C89" s="594" t="s">
        <v>149</v>
      </c>
      <c r="D89" s="596" t="s">
        <v>332</v>
      </c>
      <c r="E89" s="594" t="s">
        <v>341</v>
      </c>
      <c r="F89" s="594" t="s">
        <v>343</v>
      </c>
      <c r="G89" s="597">
        <v>2000</v>
      </c>
      <c r="H89" s="542">
        <v>600</v>
      </c>
      <c r="I89" s="498">
        <f>1000+J89</f>
        <v>1120</v>
      </c>
      <c r="J89" s="529">
        <v>120</v>
      </c>
      <c r="K89" s="545">
        <f t="shared" si="30"/>
        <v>0</v>
      </c>
      <c r="L89" s="498"/>
      <c r="M89" s="498"/>
      <c r="N89" s="498"/>
      <c r="O89" s="498">
        <v>600</v>
      </c>
      <c r="P89" s="498"/>
      <c r="Q89" s="497"/>
      <c r="R89" s="497">
        <f>G89-(O89+1100)</f>
        <v>300</v>
      </c>
      <c r="S89" s="531"/>
      <c r="T89" s="83"/>
      <c r="U89" s="83"/>
      <c r="V89" s="120" t="s">
        <v>122</v>
      </c>
      <c r="W89" s="154" t="s">
        <v>275</v>
      </c>
      <c r="X89" s="148"/>
      <c r="Z89" s="114"/>
      <c r="AB89" s="103"/>
      <c r="AC89" s="103"/>
      <c r="AD89" s="103"/>
      <c r="AE89" s="103"/>
      <c r="AF89" s="103"/>
      <c r="AG89" s="103"/>
      <c r="AH89" s="380">
        <f t="shared" si="29"/>
        <v>600</v>
      </c>
      <c r="AI89" s="380">
        <f t="shared" si="29"/>
        <v>1120</v>
      </c>
      <c r="AJ89" s="103"/>
      <c r="AK89" s="103"/>
      <c r="AL89" s="103"/>
      <c r="AM89" s="103"/>
      <c r="AN89" s="103"/>
      <c r="AO89" s="103"/>
      <c r="AP89" s="103"/>
      <c r="AQ89" s="103"/>
    </row>
    <row r="90" spans="1:43" s="79" customFormat="1" ht="30" x14ac:dyDescent="0.2">
      <c r="A90" s="495">
        <v>11</v>
      </c>
      <c r="B90" s="491" t="s">
        <v>321</v>
      </c>
      <c r="C90" s="594" t="s">
        <v>144</v>
      </c>
      <c r="D90" s="596" t="s">
        <v>333</v>
      </c>
      <c r="E90" s="594" t="s">
        <v>341</v>
      </c>
      <c r="F90" s="594" t="s">
        <v>344</v>
      </c>
      <c r="G90" s="597">
        <v>1300</v>
      </c>
      <c r="H90" s="542">
        <v>450</v>
      </c>
      <c r="I90" s="498">
        <f>390+J90</f>
        <v>590</v>
      </c>
      <c r="J90" s="529">
        <v>200</v>
      </c>
      <c r="K90" s="545">
        <v>309.63799999999998</v>
      </c>
      <c r="L90" s="545">
        <v>309.63799999999998</v>
      </c>
      <c r="M90" s="545"/>
      <c r="N90" s="545"/>
      <c r="O90" s="545">
        <v>450</v>
      </c>
      <c r="P90" s="545"/>
      <c r="Q90" s="497"/>
      <c r="R90" s="497">
        <f>G90-(O90+800)</f>
        <v>50</v>
      </c>
      <c r="S90" s="531"/>
      <c r="T90" s="83"/>
      <c r="U90" s="83"/>
      <c r="V90" s="120" t="s">
        <v>122</v>
      </c>
      <c r="W90" s="154" t="s">
        <v>269</v>
      </c>
      <c r="X90" s="148"/>
      <c r="Z90" s="114"/>
      <c r="AB90" s="103"/>
      <c r="AC90" s="103"/>
      <c r="AD90" s="103"/>
      <c r="AE90" s="103"/>
      <c r="AF90" s="103"/>
      <c r="AG90" s="103"/>
      <c r="AH90" s="380">
        <f t="shared" si="29"/>
        <v>140.36200000000002</v>
      </c>
      <c r="AI90" s="380">
        <f t="shared" si="29"/>
        <v>280.36200000000002</v>
      </c>
      <c r="AJ90" s="103"/>
      <c r="AK90" s="103"/>
      <c r="AL90" s="103"/>
      <c r="AM90" s="103"/>
      <c r="AN90" s="103"/>
      <c r="AO90" s="103"/>
      <c r="AP90" s="103"/>
      <c r="AQ90" s="103"/>
    </row>
    <row r="91" spans="1:43" s="79" customFormat="1" ht="30" x14ac:dyDescent="0.2">
      <c r="A91" s="495">
        <v>12</v>
      </c>
      <c r="B91" s="491" t="s">
        <v>322</v>
      </c>
      <c r="C91" s="594" t="s">
        <v>148</v>
      </c>
      <c r="D91" s="596" t="s">
        <v>334</v>
      </c>
      <c r="E91" s="594" t="s">
        <v>317</v>
      </c>
      <c r="F91" s="594" t="s">
        <v>345</v>
      </c>
      <c r="G91" s="597">
        <v>4300</v>
      </c>
      <c r="H91" s="542">
        <v>1900</v>
      </c>
      <c r="I91" s="498">
        <f>1505+J91</f>
        <v>1855</v>
      </c>
      <c r="J91" s="529">
        <v>350</v>
      </c>
      <c r="K91" s="545">
        <f t="shared" si="30"/>
        <v>0</v>
      </c>
      <c r="L91" s="498"/>
      <c r="M91" s="498"/>
      <c r="N91" s="498"/>
      <c r="O91" s="498">
        <v>1900</v>
      </c>
      <c r="P91" s="498"/>
      <c r="Q91" s="497"/>
      <c r="R91" s="497">
        <f>G91-(O91+1800)</f>
        <v>600</v>
      </c>
      <c r="S91" s="531"/>
      <c r="T91" s="83"/>
      <c r="U91" s="83"/>
      <c r="V91" s="120" t="s">
        <v>122</v>
      </c>
      <c r="W91" s="154" t="s">
        <v>272</v>
      </c>
      <c r="X91" s="148"/>
      <c r="Z91" s="114"/>
      <c r="AB91" s="103"/>
      <c r="AC91" s="103"/>
      <c r="AD91" s="103"/>
      <c r="AE91" s="103"/>
      <c r="AF91" s="103"/>
      <c r="AG91" s="103"/>
      <c r="AH91" s="380">
        <f t="shared" si="29"/>
        <v>1900</v>
      </c>
      <c r="AI91" s="380">
        <f t="shared" si="29"/>
        <v>1855</v>
      </c>
      <c r="AJ91" s="103"/>
      <c r="AK91" s="103"/>
      <c r="AL91" s="103"/>
      <c r="AM91" s="103"/>
      <c r="AN91" s="103"/>
      <c r="AO91" s="103"/>
      <c r="AP91" s="103"/>
      <c r="AQ91" s="103"/>
    </row>
    <row r="92" spans="1:43" s="79" customFormat="1" ht="30" x14ac:dyDescent="0.2">
      <c r="A92" s="495">
        <v>13</v>
      </c>
      <c r="B92" s="491" t="s">
        <v>535</v>
      </c>
      <c r="C92" s="594" t="s">
        <v>141</v>
      </c>
      <c r="D92" s="596" t="s">
        <v>335</v>
      </c>
      <c r="E92" s="594" t="s">
        <v>317</v>
      </c>
      <c r="F92" s="594" t="s">
        <v>346</v>
      </c>
      <c r="G92" s="597">
        <v>1100</v>
      </c>
      <c r="H92" s="542">
        <v>450</v>
      </c>
      <c r="I92" s="498">
        <f>330+J92</f>
        <v>450</v>
      </c>
      <c r="J92" s="529">
        <v>120</v>
      </c>
      <c r="K92" s="545">
        <f t="shared" si="30"/>
        <v>0</v>
      </c>
      <c r="L92" s="498"/>
      <c r="M92" s="498"/>
      <c r="N92" s="498"/>
      <c r="O92" s="498">
        <v>450</v>
      </c>
      <c r="P92" s="498"/>
      <c r="Q92" s="497"/>
      <c r="R92" s="497">
        <f>G92-(O92+600)</f>
        <v>50</v>
      </c>
      <c r="S92" s="531"/>
      <c r="T92" s="83"/>
      <c r="U92" s="83"/>
      <c r="V92" s="120" t="s">
        <v>122</v>
      </c>
      <c r="W92" s="154" t="s">
        <v>271</v>
      </c>
      <c r="X92" s="148"/>
      <c r="Z92" s="114"/>
      <c r="AB92" s="103"/>
      <c r="AC92" s="103"/>
      <c r="AD92" s="103"/>
      <c r="AE92" s="103"/>
      <c r="AF92" s="103"/>
      <c r="AG92" s="103"/>
      <c r="AH92" s="380">
        <f t="shared" si="29"/>
        <v>450</v>
      </c>
      <c r="AI92" s="380">
        <f t="shared" si="29"/>
        <v>450</v>
      </c>
      <c r="AJ92" s="103"/>
      <c r="AK92" s="103"/>
      <c r="AL92" s="103"/>
      <c r="AM92" s="103"/>
      <c r="AN92" s="103"/>
      <c r="AO92" s="103"/>
      <c r="AP92" s="103"/>
      <c r="AQ92" s="103"/>
    </row>
    <row r="93" spans="1:43" s="79" customFormat="1" ht="30" x14ac:dyDescent="0.2">
      <c r="A93" s="495">
        <v>14</v>
      </c>
      <c r="B93" s="491" t="s">
        <v>323</v>
      </c>
      <c r="C93" s="594" t="s">
        <v>225</v>
      </c>
      <c r="D93" s="596" t="s">
        <v>336</v>
      </c>
      <c r="E93" s="594" t="s">
        <v>317</v>
      </c>
      <c r="F93" s="594" t="s">
        <v>347</v>
      </c>
      <c r="G93" s="597">
        <v>2800</v>
      </c>
      <c r="H93" s="542">
        <v>1200</v>
      </c>
      <c r="I93" s="498">
        <f>840+J93</f>
        <v>1190</v>
      </c>
      <c r="J93" s="529">
        <v>350</v>
      </c>
      <c r="K93" s="545">
        <f t="shared" si="30"/>
        <v>0</v>
      </c>
      <c r="L93" s="498"/>
      <c r="M93" s="498"/>
      <c r="N93" s="498"/>
      <c r="O93" s="498">
        <v>1200</v>
      </c>
      <c r="P93" s="498"/>
      <c r="Q93" s="497"/>
      <c r="R93" s="497">
        <f>G93-(O93+1500)</f>
        <v>100</v>
      </c>
      <c r="S93" s="531"/>
      <c r="T93" s="83"/>
      <c r="U93" s="83"/>
      <c r="V93" s="120" t="s">
        <v>122</v>
      </c>
      <c r="W93" s="154" t="s">
        <v>277</v>
      </c>
      <c r="X93" s="148"/>
      <c r="Z93" s="114"/>
      <c r="AB93" s="103"/>
      <c r="AC93" s="103"/>
      <c r="AD93" s="103"/>
      <c r="AE93" s="103"/>
      <c r="AF93" s="103"/>
      <c r="AG93" s="103"/>
      <c r="AH93" s="380">
        <f t="shared" si="29"/>
        <v>1200</v>
      </c>
      <c r="AI93" s="380">
        <f t="shared" si="29"/>
        <v>1190</v>
      </c>
      <c r="AJ93" s="103"/>
      <c r="AK93" s="103"/>
      <c r="AL93" s="103"/>
      <c r="AM93" s="103"/>
      <c r="AN93" s="103"/>
      <c r="AO93" s="103"/>
      <c r="AP93" s="103"/>
      <c r="AQ93" s="103"/>
    </row>
    <row r="94" spans="1:43" s="79" customFormat="1" ht="30" x14ac:dyDescent="0.2">
      <c r="A94" s="495">
        <v>15</v>
      </c>
      <c r="B94" s="491" t="s">
        <v>324</v>
      </c>
      <c r="C94" s="594" t="s">
        <v>166</v>
      </c>
      <c r="D94" s="596" t="s">
        <v>337</v>
      </c>
      <c r="E94" s="594" t="s">
        <v>317</v>
      </c>
      <c r="F94" s="594" t="s">
        <v>348</v>
      </c>
      <c r="G94" s="597">
        <v>3600</v>
      </c>
      <c r="H94" s="542">
        <v>1400</v>
      </c>
      <c r="I94" s="498">
        <f>2000+J94</f>
        <v>2250</v>
      </c>
      <c r="J94" s="529">
        <v>250</v>
      </c>
      <c r="K94" s="545">
        <v>753.49</v>
      </c>
      <c r="L94" s="545">
        <v>753.49</v>
      </c>
      <c r="M94" s="545"/>
      <c r="N94" s="545"/>
      <c r="O94" s="545">
        <v>1400</v>
      </c>
      <c r="P94" s="545"/>
      <c r="Q94" s="497"/>
      <c r="R94" s="497">
        <f>G94-(O94+1900)</f>
        <v>300</v>
      </c>
      <c r="S94" s="531"/>
      <c r="T94" s="83"/>
      <c r="U94" s="83"/>
      <c r="V94" s="120" t="s">
        <v>122</v>
      </c>
      <c r="W94" s="154" t="s">
        <v>352</v>
      </c>
      <c r="X94" s="148"/>
      <c r="Z94" s="114"/>
      <c r="AB94" s="103"/>
      <c r="AC94" s="103"/>
      <c r="AD94" s="103"/>
      <c r="AE94" s="103"/>
      <c r="AF94" s="103"/>
      <c r="AG94" s="103"/>
      <c r="AH94" s="380">
        <f t="shared" si="29"/>
        <v>646.51</v>
      </c>
      <c r="AI94" s="380">
        <f t="shared" si="29"/>
        <v>1496.51</v>
      </c>
      <c r="AJ94" s="103"/>
      <c r="AK94" s="103"/>
      <c r="AL94" s="103"/>
      <c r="AM94" s="103"/>
      <c r="AN94" s="103"/>
      <c r="AO94" s="103"/>
      <c r="AP94" s="103"/>
      <c r="AQ94" s="103"/>
    </row>
    <row r="95" spans="1:43" s="79" customFormat="1" ht="30" x14ac:dyDescent="0.2">
      <c r="A95" s="495">
        <v>16</v>
      </c>
      <c r="B95" s="491" t="s">
        <v>325</v>
      </c>
      <c r="C95" s="594" t="s">
        <v>146</v>
      </c>
      <c r="D95" s="596" t="s">
        <v>338</v>
      </c>
      <c r="E95" s="594" t="s">
        <v>317</v>
      </c>
      <c r="F95" s="594" t="s">
        <v>349</v>
      </c>
      <c r="G95" s="597">
        <v>2400</v>
      </c>
      <c r="H95" s="542">
        <v>780</v>
      </c>
      <c r="I95" s="498">
        <f>720+J95</f>
        <v>1020</v>
      </c>
      <c r="J95" s="529">
        <v>300</v>
      </c>
      <c r="K95" s="545">
        <f t="shared" si="30"/>
        <v>0</v>
      </c>
      <c r="L95" s="498"/>
      <c r="M95" s="498"/>
      <c r="N95" s="498"/>
      <c r="O95" s="498">
        <v>780</v>
      </c>
      <c r="P95" s="498"/>
      <c r="Q95" s="497"/>
      <c r="R95" s="497">
        <f>G95-(O95+1500)</f>
        <v>120</v>
      </c>
      <c r="S95" s="531"/>
      <c r="T95" s="83"/>
      <c r="U95" s="83"/>
      <c r="V95" s="120" t="s">
        <v>122</v>
      </c>
      <c r="W95" s="154" t="s">
        <v>270</v>
      </c>
      <c r="X95" s="148"/>
      <c r="Z95" s="114"/>
      <c r="AB95" s="103"/>
      <c r="AC95" s="103"/>
      <c r="AD95" s="103"/>
      <c r="AE95" s="103"/>
      <c r="AF95" s="103"/>
      <c r="AG95" s="103"/>
      <c r="AH95" s="380">
        <f t="shared" si="29"/>
        <v>780</v>
      </c>
      <c r="AI95" s="380">
        <f t="shared" si="29"/>
        <v>1020</v>
      </c>
      <c r="AJ95" s="103"/>
      <c r="AK95" s="103"/>
      <c r="AL95" s="103"/>
      <c r="AM95" s="103"/>
      <c r="AN95" s="103"/>
      <c r="AO95" s="103"/>
      <c r="AP95" s="103"/>
      <c r="AQ95" s="103"/>
    </row>
    <row r="96" spans="1:43" s="79" customFormat="1" ht="30" x14ac:dyDescent="0.2">
      <c r="A96" s="495">
        <v>17</v>
      </c>
      <c r="B96" s="491" t="s">
        <v>326</v>
      </c>
      <c r="C96" s="594" t="s">
        <v>226</v>
      </c>
      <c r="D96" s="596" t="s">
        <v>339</v>
      </c>
      <c r="E96" s="594" t="s">
        <v>317</v>
      </c>
      <c r="F96" s="594" t="s">
        <v>350</v>
      </c>
      <c r="G96" s="597">
        <v>1000</v>
      </c>
      <c r="H96" s="542">
        <v>350</v>
      </c>
      <c r="I96" s="498">
        <f>300+J96</f>
        <v>550</v>
      </c>
      <c r="J96" s="529">
        <v>250</v>
      </c>
      <c r="K96" s="545">
        <f t="shared" si="30"/>
        <v>0</v>
      </c>
      <c r="L96" s="498"/>
      <c r="M96" s="498"/>
      <c r="N96" s="498"/>
      <c r="O96" s="498">
        <v>350</v>
      </c>
      <c r="P96" s="498"/>
      <c r="Q96" s="497"/>
      <c r="R96" s="497">
        <f>G96-(O96+600)</f>
        <v>50</v>
      </c>
      <c r="S96" s="531"/>
      <c r="T96" s="83"/>
      <c r="U96" s="83"/>
      <c r="V96" s="120" t="s">
        <v>122</v>
      </c>
      <c r="W96" s="154" t="s">
        <v>279</v>
      </c>
      <c r="X96" s="148"/>
      <c r="Z96" s="114"/>
      <c r="AB96" s="103"/>
      <c r="AC96" s="103"/>
      <c r="AD96" s="103"/>
      <c r="AE96" s="103"/>
      <c r="AF96" s="103"/>
      <c r="AG96" s="103"/>
      <c r="AH96" s="380">
        <f t="shared" si="29"/>
        <v>350</v>
      </c>
      <c r="AI96" s="380">
        <f t="shared" si="29"/>
        <v>550</v>
      </c>
      <c r="AJ96" s="103"/>
      <c r="AK96" s="103"/>
      <c r="AL96" s="103"/>
      <c r="AM96" s="103"/>
      <c r="AN96" s="103"/>
      <c r="AO96" s="103"/>
      <c r="AP96" s="103"/>
      <c r="AQ96" s="103"/>
    </row>
    <row r="97" spans="1:43" s="79" customFormat="1" ht="60" x14ac:dyDescent="0.2">
      <c r="A97" s="495">
        <v>18</v>
      </c>
      <c r="B97" s="491" t="s">
        <v>327</v>
      </c>
      <c r="C97" s="594" t="s">
        <v>330</v>
      </c>
      <c r="D97" s="596" t="s">
        <v>340</v>
      </c>
      <c r="E97" s="594" t="s">
        <v>317</v>
      </c>
      <c r="F97" s="594" t="s">
        <v>351</v>
      </c>
      <c r="G97" s="597">
        <v>1500</v>
      </c>
      <c r="H97" s="542">
        <v>450</v>
      </c>
      <c r="I97" s="498">
        <f>450+J97</f>
        <v>570</v>
      </c>
      <c r="J97" s="529">
        <v>120</v>
      </c>
      <c r="K97" s="545">
        <v>377.10799999999995</v>
      </c>
      <c r="L97" s="545">
        <v>377.10799999999995</v>
      </c>
      <c r="M97" s="545"/>
      <c r="N97" s="545"/>
      <c r="O97" s="545">
        <v>450</v>
      </c>
      <c r="P97" s="545"/>
      <c r="Q97" s="497"/>
      <c r="R97" s="497">
        <f>G97-(O97+1000)</f>
        <v>50</v>
      </c>
      <c r="S97" s="531"/>
      <c r="T97" s="83"/>
      <c r="U97" s="83"/>
      <c r="V97" s="120" t="s">
        <v>122</v>
      </c>
      <c r="W97" s="154" t="s">
        <v>353</v>
      </c>
      <c r="X97" s="148"/>
      <c r="Z97" s="114"/>
      <c r="AB97" s="103"/>
      <c r="AC97" s="103"/>
      <c r="AD97" s="103"/>
      <c r="AE97" s="103"/>
      <c r="AF97" s="103"/>
      <c r="AG97" s="103"/>
      <c r="AH97" s="380">
        <f t="shared" si="29"/>
        <v>72.892000000000053</v>
      </c>
      <c r="AI97" s="380">
        <f t="shared" si="29"/>
        <v>192.89200000000005</v>
      </c>
      <c r="AJ97" s="103"/>
      <c r="AK97" s="103"/>
      <c r="AL97" s="103"/>
      <c r="AM97" s="103"/>
      <c r="AN97" s="103"/>
      <c r="AO97" s="103"/>
      <c r="AP97" s="103"/>
      <c r="AQ97" s="103"/>
    </row>
    <row r="98" spans="1:43" s="79" customFormat="1" ht="15" x14ac:dyDescent="0.2">
      <c r="A98" s="514" t="s">
        <v>30</v>
      </c>
      <c r="B98" s="533" t="s">
        <v>463</v>
      </c>
      <c r="C98" s="594"/>
      <c r="D98" s="596"/>
      <c r="E98" s="594"/>
      <c r="F98" s="594"/>
      <c r="G98" s="598">
        <f>SUM(G99:G105)</f>
        <v>96140</v>
      </c>
      <c r="H98" s="598">
        <f t="shared" ref="H98:R98" si="31">SUM(H99:H105)</f>
        <v>25283</v>
      </c>
      <c r="I98" s="598">
        <f t="shared" si="31"/>
        <v>2682</v>
      </c>
      <c r="J98" s="598">
        <f t="shared" si="31"/>
        <v>2682</v>
      </c>
      <c r="K98" s="598">
        <f t="shared" si="31"/>
        <v>1275.1679999999999</v>
      </c>
      <c r="L98" s="598">
        <f t="shared" si="31"/>
        <v>1275.1679999999999</v>
      </c>
      <c r="M98" s="598">
        <f t="shared" si="31"/>
        <v>0</v>
      </c>
      <c r="N98" s="598">
        <f t="shared" si="31"/>
        <v>0</v>
      </c>
      <c r="O98" s="598">
        <f t="shared" si="31"/>
        <v>25283</v>
      </c>
      <c r="P98" s="598">
        <f t="shared" si="31"/>
        <v>0</v>
      </c>
      <c r="Q98" s="497"/>
      <c r="R98" s="598">
        <f t="shared" si="31"/>
        <v>43663</v>
      </c>
      <c r="S98" s="531"/>
      <c r="T98" s="83"/>
      <c r="U98" s="83"/>
      <c r="V98" s="120"/>
      <c r="W98" s="154"/>
      <c r="X98" s="148"/>
      <c r="Z98" s="114"/>
      <c r="AB98" s="103"/>
      <c r="AC98" s="103"/>
      <c r="AD98" s="103"/>
      <c r="AE98" s="103"/>
      <c r="AF98" s="103"/>
      <c r="AG98" s="103"/>
      <c r="AH98" s="380"/>
      <c r="AI98" s="380"/>
      <c r="AJ98" s="103"/>
      <c r="AK98" s="103"/>
      <c r="AL98" s="103"/>
      <c r="AM98" s="103"/>
      <c r="AN98" s="103"/>
      <c r="AO98" s="103"/>
      <c r="AP98" s="103"/>
      <c r="AQ98" s="103"/>
    </row>
    <row r="99" spans="1:43" s="79" customFormat="1" ht="30" x14ac:dyDescent="0.2">
      <c r="A99" s="572" t="s">
        <v>458</v>
      </c>
      <c r="B99" s="491" t="s">
        <v>486</v>
      </c>
      <c r="C99" s="599" t="s">
        <v>141</v>
      </c>
      <c r="D99" s="599" t="s">
        <v>492</v>
      </c>
      <c r="E99" s="599" t="s">
        <v>478</v>
      </c>
      <c r="F99" s="599" t="s">
        <v>493</v>
      </c>
      <c r="G99" s="597">
        <v>2000</v>
      </c>
      <c r="H99" s="542">
        <v>1100</v>
      </c>
      <c r="I99" s="498">
        <f>J99</f>
        <v>35</v>
      </c>
      <c r="J99" s="529">
        <v>35</v>
      </c>
      <c r="K99" s="545">
        <f t="shared" si="30"/>
        <v>0</v>
      </c>
      <c r="L99" s="498"/>
      <c r="M99" s="498"/>
      <c r="N99" s="498"/>
      <c r="O99" s="498">
        <v>1100</v>
      </c>
      <c r="P99" s="498"/>
      <c r="Q99" s="497"/>
      <c r="R99" s="497">
        <f t="shared" ref="R99:R104" si="32">G99*90%-O99</f>
        <v>700</v>
      </c>
      <c r="S99" s="531"/>
      <c r="T99" s="83"/>
      <c r="U99" s="83"/>
      <c r="V99" s="120" t="s">
        <v>123</v>
      </c>
      <c r="W99" s="164" t="s">
        <v>271</v>
      </c>
      <c r="X99" s="148"/>
      <c r="Z99" s="114"/>
      <c r="AB99" s="103"/>
      <c r="AC99" s="103"/>
      <c r="AD99" s="103"/>
      <c r="AE99" s="103"/>
      <c r="AF99" s="103"/>
      <c r="AG99" s="103"/>
      <c r="AH99" s="380"/>
      <c r="AI99" s="380"/>
      <c r="AJ99" s="103"/>
      <c r="AK99" s="103"/>
      <c r="AL99" s="103"/>
      <c r="AM99" s="103"/>
      <c r="AN99" s="103"/>
      <c r="AO99" s="103"/>
      <c r="AP99" s="103"/>
      <c r="AQ99" s="103"/>
    </row>
    <row r="100" spans="1:43" ht="36.75" customHeight="1" x14ac:dyDescent="0.2">
      <c r="A100" s="572" t="s">
        <v>468</v>
      </c>
      <c r="B100" s="491" t="s">
        <v>487</v>
      </c>
      <c r="C100" s="599" t="s">
        <v>145</v>
      </c>
      <c r="D100" s="599" t="s">
        <v>494</v>
      </c>
      <c r="E100" s="599" t="s">
        <v>478</v>
      </c>
      <c r="F100" s="599" t="s">
        <v>495</v>
      </c>
      <c r="G100" s="597">
        <v>2000</v>
      </c>
      <c r="H100" s="600">
        <v>1100</v>
      </c>
      <c r="I100" s="498">
        <f>J100</f>
        <v>55</v>
      </c>
      <c r="J100" s="529">
        <v>55</v>
      </c>
      <c r="K100" s="545">
        <f t="shared" si="30"/>
        <v>0</v>
      </c>
      <c r="L100" s="498"/>
      <c r="M100" s="498"/>
      <c r="N100" s="498"/>
      <c r="O100" s="498">
        <v>1100</v>
      </c>
      <c r="P100" s="498"/>
      <c r="Q100" s="498"/>
      <c r="R100" s="497">
        <f t="shared" si="32"/>
        <v>700</v>
      </c>
      <c r="S100" s="601"/>
      <c r="T100" s="83"/>
      <c r="U100" s="83"/>
      <c r="V100" s="143" t="s">
        <v>123</v>
      </c>
      <c r="W100" s="164" t="s">
        <v>276</v>
      </c>
      <c r="X100" s="150"/>
      <c r="Z100" s="127"/>
      <c r="AH100" s="380"/>
      <c r="AI100" s="380"/>
    </row>
    <row r="101" spans="1:43" s="79" customFormat="1" ht="30" x14ac:dyDescent="0.2">
      <c r="A101" s="572" t="s">
        <v>472</v>
      </c>
      <c r="B101" s="491" t="s">
        <v>488</v>
      </c>
      <c r="C101" s="599" t="s">
        <v>149</v>
      </c>
      <c r="D101" s="599" t="s">
        <v>496</v>
      </c>
      <c r="E101" s="599" t="s">
        <v>466</v>
      </c>
      <c r="F101" s="594" t="s">
        <v>497</v>
      </c>
      <c r="G101" s="597">
        <v>3000</v>
      </c>
      <c r="H101" s="542">
        <v>1583</v>
      </c>
      <c r="I101" s="498">
        <v>152</v>
      </c>
      <c r="J101" s="529">
        <v>152</v>
      </c>
      <c r="K101" s="545">
        <v>141.482</v>
      </c>
      <c r="L101" s="545">
        <v>141.482</v>
      </c>
      <c r="M101" s="545"/>
      <c r="N101" s="545"/>
      <c r="O101" s="545">
        <v>1583</v>
      </c>
      <c r="P101" s="545"/>
      <c r="Q101" s="497"/>
      <c r="R101" s="497">
        <f t="shared" si="32"/>
        <v>1117</v>
      </c>
      <c r="S101" s="531"/>
      <c r="T101" s="83"/>
      <c r="U101" s="83"/>
      <c r="V101" s="120" t="s">
        <v>123</v>
      </c>
      <c r="W101" s="164" t="s">
        <v>268</v>
      </c>
      <c r="X101" s="148"/>
      <c r="Z101" s="114"/>
      <c r="AB101" s="103"/>
      <c r="AC101" s="103"/>
      <c r="AD101" s="103"/>
      <c r="AE101" s="103"/>
      <c r="AF101" s="103"/>
      <c r="AG101" s="103"/>
      <c r="AH101" s="380"/>
      <c r="AI101" s="380"/>
      <c r="AJ101" s="103"/>
      <c r="AK101" s="103"/>
      <c r="AL101" s="103"/>
      <c r="AM101" s="103"/>
      <c r="AN101" s="103"/>
      <c r="AO101" s="103"/>
      <c r="AP101" s="103"/>
      <c r="AQ101" s="103"/>
    </row>
    <row r="102" spans="1:43" s="79" customFormat="1" ht="30" x14ac:dyDescent="0.2">
      <c r="A102" s="572" t="s">
        <v>504</v>
      </c>
      <c r="B102" s="602" t="s">
        <v>489</v>
      </c>
      <c r="C102" s="599" t="s">
        <v>225</v>
      </c>
      <c r="D102" s="599" t="s">
        <v>498</v>
      </c>
      <c r="E102" s="599" t="s">
        <v>466</v>
      </c>
      <c r="F102" s="594" t="s">
        <v>499</v>
      </c>
      <c r="G102" s="597">
        <v>26330</v>
      </c>
      <c r="H102" s="542">
        <v>8000</v>
      </c>
      <c r="I102" s="498">
        <v>750</v>
      </c>
      <c r="J102" s="529">
        <v>750</v>
      </c>
      <c r="K102" s="545">
        <f t="shared" si="30"/>
        <v>0</v>
      </c>
      <c r="L102" s="498"/>
      <c r="M102" s="498"/>
      <c r="N102" s="498"/>
      <c r="O102" s="498">
        <v>8000</v>
      </c>
      <c r="P102" s="498"/>
      <c r="Q102" s="497"/>
      <c r="R102" s="497">
        <f t="shared" si="32"/>
        <v>15697</v>
      </c>
      <c r="S102" s="531"/>
      <c r="T102" s="83"/>
      <c r="U102" s="83"/>
      <c r="V102" s="120" t="s">
        <v>123</v>
      </c>
      <c r="W102" s="164" t="s">
        <v>268</v>
      </c>
      <c r="X102" s="148"/>
      <c r="Z102" s="114"/>
      <c r="AB102" s="103"/>
      <c r="AC102" s="103"/>
      <c r="AD102" s="103"/>
      <c r="AE102" s="103"/>
      <c r="AF102" s="103"/>
      <c r="AG102" s="103"/>
      <c r="AH102" s="380"/>
      <c r="AI102" s="380"/>
      <c r="AJ102" s="103"/>
      <c r="AK102" s="103"/>
      <c r="AL102" s="103"/>
      <c r="AM102" s="103"/>
      <c r="AN102" s="103"/>
      <c r="AO102" s="103"/>
      <c r="AP102" s="103"/>
      <c r="AQ102" s="103"/>
    </row>
    <row r="103" spans="1:43" s="79" customFormat="1" ht="30" x14ac:dyDescent="0.2">
      <c r="A103" s="572" t="s">
        <v>505</v>
      </c>
      <c r="B103" s="602" t="s">
        <v>490</v>
      </c>
      <c r="C103" s="599" t="s">
        <v>141</v>
      </c>
      <c r="D103" s="599" t="s">
        <v>500</v>
      </c>
      <c r="E103" s="599" t="s">
        <v>466</v>
      </c>
      <c r="F103" s="594" t="s">
        <v>501</v>
      </c>
      <c r="G103" s="597">
        <v>14000</v>
      </c>
      <c r="H103" s="542">
        <v>5000</v>
      </c>
      <c r="I103" s="498">
        <v>894</v>
      </c>
      <c r="J103" s="529">
        <v>894</v>
      </c>
      <c r="K103" s="545">
        <v>552.05999999999995</v>
      </c>
      <c r="L103" s="545">
        <v>552.05999999999995</v>
      </c>
      <c r="M103" s="545"/>
      <c r="N103" s="545"/>
      <c r="O103" s="545">
        <v>5000</v>
      </c>
      <c r="P103" s="545"/>
      <c r="Q103" s="497"/>
      <c r="R103" s="497">
        <f t="shared" si="32"/>
        <v>7600</v>
      </c>
      <c r="S103" s="531"/>
      <c r="T103" s="83"/>
      <c r="U103" s="83"/>
      <c r="V103" s="120" t="s">
        <v>123</v>
      </c>
      <c r="W103" s="164" t="s">
        <v>268</v>
      </c>
      <c r="X103" s="148"/>
      <c r="Z103" s="114"/>
      <c r="AB103" s="103"/>
      <c r="AC103" s="103"/>
      <c r="AD103" s="103"/>
      <c r="AE103" s="103"/>
      <c r="AF103" s="103"/>
      <c r="AG103" s="103"/>
      <c r="AH103" s="380"/>
      <c r="AI103" s="380"/>
      <c r="AJ103" s="103"/>
      <c r="AK103" s="103"/>
      <c r="AL103" s="103"/>
      <c r="AM103" s="103"/>
      <c r="AN103" s="103"/>
      <c r="AO103" s="103"/>
      <c r="AP103" s="103"/>
      <c r="AQ103" s="103"/>
    </row>
    <row r="104" spans="1:43" s="79" customFormat="1" ht="30" x14ac:dyDescent="0.2">
      <c r="A104" s="572" t="s">
        <v>506</v>
      </c>
      <c r="B104" s="603" t="s">
        <v>491</v>
      </c>
      <c r="C104" s="599" t="s">
        <v>143</v>
      </c>
      <c r="D104" s="599" t="s">
        <v>502</v>
      </c>
      <c r="E104" s="599" t="s">
        <v>466</v>
      </c>
      <c r="F104" s="594" t="s">
        <v>503</v>
      </c>
      <c r="G104" s="597">
        <v>28310</v>
      </c>
      <c r="H104" s="542">
        <v>8500</v>
      </c>
      <c r="I104" s="498">
        <v>796</v>
      </c>
      <c r="J104" s="529">
        <v>796</v>
      </c>
      <c r="K104" s="545">
        <v>581.62599999999998</v>
      </c>
      <c r="L104" s="545">
        <v>581.62599999999998</v>
      </c>
      <c r="M104" s="545"/>
      <c r="N104" s="545"/>
      <c r="O104" s="545">
        <v>8500</v>
      </c>
      <c r="P104" s="545"/>
      <c r="Q104" s="497"/>
      <c r="R104" s="497">
        <f t="shared" si="32"/>
        <v>16979</v>
      </c>
      <c r="S104" s="531"/>
      <c r="T104" s="83"/>
      <c r="U104" s="83"/>
      <c r="V104" s="120" t="s">
        <v>123</v>
      </c>
      <c r="W104" s="164" t="s">
        <v>268</v>
      </c>
      <c r="X104" s="148"/>
      <c r="Z104" s="114"/>
      <c r="AB104" s="103"/>
      <c r="AC104" s="103"/>
      <c r="AD104" s="103"/>
      <c r="AE104" s="103"/>
      <c r="AF104" s="103"/>
      <c r="AG104" s="103"/>
      <c r="AH104" s="380"/>
      <c r="AI104" s="380"/>
      <c r="AJ104" s="103"/>
      <c r="AK104" s="103"/>
      <c r="AL104" s="103"/>
      <c r="AM104" s="103"/>
      <c r="AN104" s="103"/>
      <c r="AO104" s="103"/>
      <c r="AP104" s="103"/>
      <c r="AQ104" s="103"/>
    </row>
    <row r="105" spans="1:43" s="434" customFormat="1" ht="60" x14ac:dyDescent="0.2">
      <c r="A105" s="604" t="s">
        <v>626</v>
      </c>
      <c r="B105" s="605" t="s">
        <v>600</v>
      </c>
      <c r="C105" s="606" t="s">
        <v>143</v>
      </c>
      <c r="D105" s="606"/>
      <c r="E105" s="606" t="s">
        <v>466</v>
      </c>
      <c r="F105" s="607" t="s">
        <v>602</v>
      </c>
      <c r="G105" s="608">
        <v>20500</v>
      </c>
      <c r="H105" s="589"/>
      <c r="I105" s="590"/>
      <c r="J105" s="609"/>
      <c r="K105" s="592"/>
      <c r="L105" s="592"/>
      <c r="M105" s="592"/>
      <c r="N105" s="592"/>
      <c r="O105" s="592"/>
      <c r="P105" s="592"/>
      <c r="Q105" s="591"/>
      <c r="R105" s="591">
        <f>2900*30%</f>
        <v>870</v>
      </c>
      <c r="S105" s="610" t="s">
        <v>627</v>
      </c>
      <c r="T105" s="432"/>
      <c r="U105" s="432"/>
      <c r="V105" s="433"/>
      <c r="W105" s="472"/>
      <c r="X105" s="469"/>
      <c r="Z105" s="470"/>
      <c r="AH105" s="435"/>
      <c r="AI105" s="435"/>
    </row>
    <row r="106" spans="1:43" s="79" customFormat="1" ht="15" x14ac:dyDescent="0.2">
      <c r="A106" s="532" t="s">
        <v>32</v>
      </c>
      <c r="B106" s="533" t="s">
        <v>583</v>
      </c>
      <c r="C106" s="599"/>
      <c r="D106" s="599"/>
      <c r="E106" s="599"/>
      <c r="F106" s="594"/>
      <c r="G106" s="598">
        <f>SUM(G107:G109)</f>
        <v>31460</v>
      </c>
      <c r="H106" s="598">
        <f t="shared" ref="H106:R106" si="33">SUM(H107:H109)</f>
        <v>0</v>
      </c>
      <c r="I106" s="598">
        <f t="shared" si="33"/>
        <v>0</v>
      </c>
      <c r="J106" s="598">
        <f t="shared" si="33"/>
        <v>0</v>
      </c>
      <c r="K106" s="598">
        <f t="shared" si="33"/>
        <v>0</v>
      </c>
      <c r="L106" s="598">
        <f t="shared" si="33"/>
        <v>0</v>
      </c>
      <c r="M106" s="598">
        <f t="shared" si="33"/>
        <v>0</v>
      </c>
      <c r="N106" s="598">
        <f t="shared" si="33"/>
        <v>0</v>
      </c>
      <c r="O106" s="598">
        <f t="shared" si="33"/>
        <v>0</v>
      </c>
      <c r="P106" s="598">
        <f t="shared" si="33"/>
        <v>0</v>
      </c>
      <c r="Q106" s="497"/>
      <c r="R106" s="598">
        <f t="shared" si="33"/>
        <v>9438</v>
      </c>
      <c r="S106" s="531"/>
      <c r="T106" s="83"/>
      <c r="U106" s="83"/>
      <c r="V106" s="120"/>
      <c r="W106" s="164"/>
      <c r="X106" s="148"/>
      <c r="Z106" s="114"/>
      <c r="AB106" s="103"/>
      <c r="AC106" s="103"/>
      <c r="AD106" s="103"/>
      <c r="AE106" s="103"/>
      <c r="AF106" s="103"/>
      <c r="AG106" s="103"/>
      <c r="AH106" s="380"/>
      <c r="AI106" s="380"/>
      <c r="AJ106" s="103"/>
      <c r="AK106" s="103"/>
      <c r="AL106" s="103"/>
      <c r="AM106" s="103"/>
      <c r="AN106" s="103"/>
      <c r="AO106" s="103"/>
      <c r="AP106" s="103"/>
      <c r="AQ106" s="103"/>
    </row>
    <row r="107" spans="1:43" s="79" customFormat="1" ht="15" x14ac:dyDescent="0.2">
      <c r="A107" s="572" t="s">
        <v>458</v>
      </c>
      <c r="B107" s="603" t="s">
        <v>621</v>
      </c>
      <c r="C107" s="556" t="s">
        <v>144</v>
      </c>
      <c r="D107" s="599" t="s">
        <v>622</v>
      </c>
      <c r="E107" s="599" t="s">
        <v>605</v>
      </c>
      <c r="F107" s="594"/>
      <c r="G107" s="597">
        <v>5300</v>
      </c>
      <c r="H107" s="542"/>
      <c r="I107" s="498"/>
      <c r="J107" s="529"/>
      <c r="K107" s="545"/>
      <c r="L107" s="545"/>
      <c r="M107" s="545"/>
      <c r="N107" s="545"/>
      <c r="O107" s="545"/>
      <c r="P107" s="545"/>
      <c r="Q107" s="497"/>
      <c r="R107" s="497">
        <f>G107*30%</f>
        <v>1590</v>
      </c>
      <c r="S107" s="531"/>
      <c r="T107" s="83"/>
      <c r="U107" s="83"/>
      <c r="V107" s="120"/>
      <c r="W107" s="164"/>
      <c r="X107" s="148"/>
      <c r="Z107" s="114"/>
      <c r="AB107" s="103"/>
      <c r="AC107" s="103"/>
      <c r="AD107" s="103"/>
      <c r="AE107" s="103"/>
      <c r="AF107" s="103"/>
      <c r="AG107" s="103"/>
      <c r="AH107" s="380"/>
      <c r="AI107" s="380"/>
      <c r="AJ107" s="103"/>
      <c r="AK107" s="103"/>
      <c r="AL107" s="103"/>
      <c r="AM107" s="103"/>
      <c r="AN107" s="103"/>
      <c r="AO107" s="103"/>
      <c r="AP107" s="103"/>
      <c r="AQ107" s="103"/>
    </row>
    <row r="108" spans="1:43" s="79" customFormat="1" ht="30" x14ac:dyDescent="0.2">
      <c r="A108" s="572" t="s">
        <v>468</v>
      </c>
      <c r="B108" s="603" t="s">
        <v>623</v>
      </c>
      <c r="C108" s="556" t="s">
        <v>166</v>
      </c>
      <c r="D108" s="599" t="s">
        <v>622</v>
      </c>
      <c r="E108" s="599" t="s">
        <v>605</v>
      </c>
      <c r="F108" s="594"/>
      <c r="G108" s="597">
        <v>5300</v>
      </c>
      <c r="H108" s="542"/>
      <c r="I108" s="498"/>
      <c r="J108" s="529"/>
      <c r="K108" s="545"/>
      <c r="L108" s="545"/>
      <c r="M108" s="545"/>
      <c r="N108" s="545"/>
      <c r="O108" s="545"/>
      <c r="P108" s="545"/>
      <c r="Q108" s="497"/>
      <c r="R108" s="497">
        <f t="shared" ref="R108:R109" si="34">G108*30%</f>
        <v>1590</v>
      </c>
      <c r="S108" s="531"/>
      <c r="T108" s="83"/>
      <c r="U108" s="83"/>
      <c r="V108" s="120"/>
      <c r="W108" s="164"/>
      <c r="X108" s="148"/>
      <c r="Z108" s="114"/>
      <c r="AB108" s="103"/>
      <c r="AC108" s="103"/>
      <c r="AD108" s="103"/>
      <c r="AE108" s="103"/>
      <c r="AF108" s="103"/>
      <c r="AG108" s="103"/>
      <c r="AH108" s="380"/>
      <c r="AI108" s="380"/>
      <c r="AJ108" s="103"/>
      <c r="AK108" s="103"/>
      <c r="AL108" s="103"/>
      <c r="AM108" s="103"/>
      <c r="AN108" s="103"/>
      <c r="AO108" s="103"/>
      <c r="AP108" s="103"/>
      <c r="AQ108" s="103"/>
    </row>
    <row r="109" spans="1:43" s="79" customFormat="1" ht="27.75" customHeight="1" x14ac:dyDescent="0.2">
      <c r="A109" s="572" t="s">
        <v>472</v>
      </c>
      <c r="B109" s="611" t="s">
        <v>624</v>
      </c>
      <c r="C109" s="556" t="s">
        <v>256</v>
      </c>
      <c r="D109" s="599" t="s">
        <v>625</v>
      </c>
      <c r="E109" s="599" t="s">
        <v>605</v>
      </c>
      <c r="F109" s="594"/>
      <c r="G109" s="597">
        <v>20860</v>
      </c>
      <c r="H109" s="542"/>
      <c r="I109" s="498"/>
      <c r="J109" s="529"/>
      <c r="K109" s="545"/>
      <c r="L109" s="545"/>
      <c r="M109" s="545"/>
      <c r="N109" s="545"/>
      <c r="O109" s="545"/>
      <c r="P109" s="545"/>
      <c r="Q109" s="497"/>
      <c r="R109" s="497">
        <f t="shared" si="34"/>
        <v>6258</v>
      </c>
      <c r="S109" s="531"/>
      <c r="T109" s="83"/>
      <c r="U109" s="83"/>
      <c r="V109" s="120"/>
      <c r="W109" s="164"/>
      <c r="X109" s="148"/>
      <c r="Z109" s="114"/>
      <c r="AB109" s="103"/>
      <c r="AC109" s="103"/>
      <c r="AD109" s="103"/>
      <c r="AE109" s="103"/>
      <c r="AF109" s="103"/>
      <c r="AG109" s="103"/>
      <c r="AH109" s="380"/>
      <c r="AI109" s="380"/>
      <c r="AJ109" s="103"/>
      <c r="AK109" s="103"/>
      <c r="AL109" s="103"/>
      <c r="AM109" s="103"/>
      <c r="AN109" s="103"/>
      <c r="AO109" s="103"/>
      <c r="AP109" s="103"/>
      <c r="AQ109" s="103"/>
    </row>
    <row r="110" spans="1:43" s="79" customFormat="1" ht="75" x14ac:dyDescent="0.2">
      <c r="A110" s="574"/>
      <c r="B110" s="558" t="s">
        <v>227</v>
      </c>
      <c r="C110" s="575"/>
      <c r="D110" s="576"/>
      <c r="E110" s="577"/>
      <c r="F110" s="577"/>
      <c r="G110" s="562">
        <f>G111+G114+G117</f>
        <v>16964</v>
      </c>
      <c r="H110" s="562">
        <f t="shared" ref="H110:R110" si="35">H111+H114+H117</f>
        <v>4882</v>
      </c>
      <c r="I110" s="562">
        <f t="shared" si="35"/>
        <v>3840</v>
      </c>
      <c r="J110" s="562">
        <f t="shared" si="35"/>
        <v>2050</v>
      </c>
      <c r="K110" s="562">
        <f t="shared" si="35"/>
        <v>738.63</v>
      </c>
      <c r="L110" s="562">
        <f t="shared" si="35"/>
        <v>442.63</v>
      </c>
      <c r="M110" s="562">
        <f t="shared" si="35"/>
        <v>0</v>
      </c>
      <c r="N110" s="562">
        <f t="shared" si="35"/>
        <v>0</v>
      </c>
      <c r="O110" s="562">
        <f t="shared" si="35"/>
        <v>4882</v>
      </c>
      <c r="P110" s="562">
        <f t="shared" si="35"/>
        <v>0</v>
      </c>
      <c r="Q110" s="612"/>
      <c r="R110" s="562">
        <f t="shared" si="35"/>
        <v>4568.7000000000007</v>
      </c>
      <c r="S110" s="578"/>
      <c r="T110" s="83"/>
      <c r="U110" s="83"/>
      <c r="V110" s="120"/>
      <c r="X110" s="148"/>
      <c r="Z110" s="114"/>
      <c r="AB110" s="103"/>
      <c r="AC110" s="103"/>
      <c r="AD110" s="103"/>
      <c r="AE110" s="103"/>
      <c r="AF110" s="103"/>
      <c r="AG110" s="103"/>
      <c r="AH110" s="380"/>
      <c r="AI110" s="380"/>
      <c r="AJ110" s="103"/>
      <c r="AK110" s="103"/>
      <c r="AL110" s="103"/>
      <c r="AM110" s="103"/>
      <c r="AN110" s="103"/>
      <c r="AO110" s="103"/>
      <c r="AP110" s="103"/>
      <c r="AQ110" s="103"/>
    </row>
    <row r="111" spans="1:43" s="79" customFormat="1" ht="15" x14ac:dyDescent="0.2">
      <c r="A111" s="514" t="s">
        <v>28</v>
      </c>
      <c r="B111" s="515" t="s">
        <v>462</v>
      </c>
      <c r="C111" s="524"/>
      <c r="D111" s="496"/>
      <c r="E111" s="541"/>
      <c r="F111" s="525"/>
      <c r="G111" s="519">
        <f>SUM(G112:G113)</f>
        <v>5923</v>
      </c>
      <c r="H111" s="519">
        <f t="shared" ref="H111:R111" si="36">SUM(H112:H113)</f>
        <v>1782</v>
      </c>
      <c r="I111" s="519">
        <f t="shared" si="36"/>
        <v>3190</v>
      </c>
      <c r="J111" s="519">
        <f t="shared" si="36"/>
        <v>1400</v>
      </c>
      <c r="K111" s="519">
        <f t="shared" si="36"/>
        <v>0</v>
      </c>
      <c r="L111" s="519">
        <f t="shared" si="36"/>
        <v>0</v>
      </c>
      <c r="M111" s="519">
        <f t="shared" si="36"/>
        <v>0</v>
      </c>
      <c r="N111" s="519">
        <f t="shared" si="36"/>
        <v>0</v>
      </c>
      <c r="O111" s="519">
        <f t="shared" si="36"/>
        <v>1782</v>
      </c>
      <c r="P111" s="519">
        <f t="shared" si="36"/>
        <v>0</v>
      </c>
      <c r="Q111" s="613"/>
      <c r="R111" s="519">
        <f t="shared" si="36"/>
        <v>499</v>
      </c>
      <c r="S111" s="531"/>
      <c r="T111" s="83"/>
      <c r="U111" s="83"/>
      <c r="V111" s="120"/>
      <c r="X111" s="148"/>
      <c r="Z111" s="114"/>
      <c r="AB111" s="103"/>
      <c r="AC111" s="103"/>
      <c r="AD111" s="103"/>
      <c r="AE111" s="103"/>
      <c r="AF111" s="103"/>
      <c r="AG111" s="103"/>
      <c r="AH111" s="380"/>
      <c r="AI111" s="380"/>
      <c r="AJ111" s="103"/>
      <c r="AK111" s="103"/>
      <c r="AL111" s="103"/>
      <c r="AM111" s="103"/>
      <c r="AN111" s="103"/>
      <c r="AO111" s="103"/>
      <c r="AP111" s="103"/>
      <c r="AQ111" s="103"/>
    </row>
    <row r="112" spans="1:43" s="79" customFormat="1" ht="30" x14ac:dyDescent="0.2">
      <c r="A112" s="495">
        <v>1</v>
      </c>
      <c r="B112" s="491" t="s">
        <v>228</v>
      </c>
      <c r="C112" s="524" t="s">
        <v>145</v>
      </c>
      <c r="D112" s="496"/>
      <c r="E112" s="541" t="s">
        <v>179</v>
      </c>
      <c r="F112" s="594" t="s">
        <v>230</v>
      </c>
      <c r="G112" s="542">
        <v>2763</v>
      </c>
      <c r="H112" s="542">
        <v>850</v>
      </c>
      <c r="I112" s="498">
        <v>1780</v>
      </c>
      <c r="J112" s="498">
        <v>750</v>
      </c>
      <c r="K112" s="545">
        <f>L112</f>
        <v>0</v>
      </c>
      <c r="L112" s="545"/>
      <c r="M112" s="545"/>
      <c r="N112" s="545"/>
      <c r="O112" s="545">
        <v>850</v>
      </c>
      <c r="P112" s="545"/>
      <c r="Q112" s="497"/>
      <c r="R112" s="497">
        <f>G112-(O112+1700)</f>
        <v>213</v>
      </c>
      <c r="S112" s="531"/>
      <c r="T112" s="83"/>
      <c r="U112" s="83"/>
      <c r="V112" s="120" t="s">
        <v>122</v>
      </c>
      <c r="W112" s="135" t="s">
        <v>268</v>
      </c>
      <c r="X112" s="148"/>
      <c r="Z112" s="114"/>
      <c r="AB112" s="103"/>
      <c r="AC112" s="103"/>
      <c r="AD112" s="103"/>
      <c r="AE112" s="103"/>
      <c r="AF112" s="103"/>
      <c r="AG112" s="103"/>
      <c r="AH112" s="380">
        <f>H112-K112</f>
        <v>850</v>
      </c>
      <c r="AI112" s="380">
        <f>I112-L112</f>
        <v>1780</v>
      </c>
      <c r="AJ112" s="103"/>
      <c r="AK112" s="103"/>
      <c r="AL112" s="103"/>
      <c r="AM112" s="103"/>
      <c r="AN112" s="103"/>
      <c r="AO112" s="103"/>
      <c r="AP112" s="103"/>
      <c r="AQ112" s="103"/>
    </row>
    <row r="113" spans="1:43" s="79" customFormat="1" ht="30" x14ac:dyDescent="0.2">
      <c r="A113" s="495">
        <v>2</v>
      </c>
      <c r="B113" s="491" t="s">
        <v>229</v>
      </c>
      <c r="C113" s="524" t="s">
        <v>137</v>
      </c>
      <c r="D113" s="496"/>
      <c r="E113" s="541" t="s">
        <v>179</v>
      </c>
      <c r="F113" s="594" t="s">
        <v>231</v>
      </c>
      <c r="G113" s="542">
        <v>3160</v>
      </c>
      <c r="H113" s="542">
        <v>932</v>
      </c>
      <c r="I113" s="498">
        <v>1410</v>
      </c>
      <c r="J113" s="498">
        <v>650</v>
      </c>
      <c r="K113" s="545">
        <f>L113</f>
        <v>0</v>
      </c>
      <c r="L113" s="545"/>
      <c r="M113" s="545"/>
      <c r="N113" s="545"/>
      <c r="O113" s="545">
        <v>932</v>
      </c>
      <c r="P113" s="545"/>
      <c r="Q113" s="497"/>
      <c r="R113" s="497">
        <f>G113-(O113+1942)</f>
        <v>286</v>
      </c>
      <c r="S113" s="531"/>
      <c r="T113" s="83"/>
      <c r="U113" s="83"/>
      <c r="V113" s="120" t="s">
        <v>122</v>
      </c>
      <c r="W113" s="135" t="s">
        <v>268</v>
      </c>
      <c r="X113" s="148"/>
      <c r="Z113" s="114"/>
      <c r="AB113" s="103"/>
      <c r="AC113" s="103"/>
      <c r="AD113" s="103"/>
      <c r="AE113" s="103"/>
      <c r="AF113" s="103"/>
      <c r="AG113" s="103"/>
      <c r="AH113" s="380">
        <f>H113-K113</f>
        <v>932</v>
      </c>
      <c r="AI113" s="380">
        <f>I113-L113</f>
        <v>1410</v>
      </c>
      <c r="AJ113" s="103"/>
      <c r="AK113" s="103"/>
      <c r="AL113" s="103"/>
      <c r="AM113" s="103"/>
      <c r="AN113" s="103"/>
      <c r="AO113" s="103"/>
      <c r="AP113" s="103"/>
      <c r="AQ113" s="103"/>
    </row>
    <row r="114" spans="1:43" s="79" customFormat="1" ht="20.45" customHeight="1" x14ac:dyDescent="0.2">
      <c r="A114" s="514" t="s">
        <v>30</v>
      </c>
      <c r="B114" s="533" t="s">
        <v>463</v>
      </c>
      <c r="C114" s="524"/>
      <c r="D114" s="496"/>
      <c r="E114" s="541"/>
      <c r="F114" s="594"/>
      <c r="G114" s="519">
        <f>SUM(G115:G116)</f>
        <v>6429</v>
      </c>
      <c r="H114" s="519">
        <f t="shared" ref="H114:R114" si="37">SUM(H115:H116)</f>
        <v>3100</v>
      </c>
      <c r="I114" s="519">
        <f t="shared" si="37"/>
        <v>650</v>
      </c>
      <c r="J114" s="519">
        <f t="shared" si="37"/>
        <v>650</v>
      </c>
      <c r="K114" s="519">
        <f t="shared" si="37"/>
        <v>738.63</v>
      </c>
      <c r="L114" s="519">
        <f t="shared" si="37"/>
        <v>442.63</v>
      </c>
      <c r="M114" s="519">
        <f t="shared" si="37"/>
        <v>0</v>
      </c>
      <c r="N114" s="519">
        <f t="shared" si="37"/>
        <v>0</v>
      </c>
      <c r="O114" s="519">
        <f t="shared" si="37"/>
        <v>3100</v>
      </c>
      <c r="P114" s="519">
        <f t="shared" si="37"/>
        <v>0</v>
      </c>
      <c r="Q114" s="497"/>
      <c r="R114" s="519">
        <f t="shared" si="37"/>
        <v>2686.1000000000004</v>
      </c>
      <c r="S114" s="531"/>
      <c r="T114" s="83"/>
      <c r="U114" s="83"/>
      <c r="V114" s="120"/>
      <c r="W114" s="135"/>
      <c r="X114" s="148"/>
      <c r="Z114" s="114"/>
      <c r="AB114" s="103"/>
      <c r="AC114" s="103"/>
      <c r="AD114" s="103"/>
      <c r="AE114" s="103"/>
      <c r="AF114" s="103"/>
      <c r="AG114" s="103"/>
      <c r="AH114" s="380"/>
      <c r="AI114" s="380"/>
      <c r="AJ114" s="103"/>
      <c r="AK114" s="103"/>
      <c r="AL114" s="103"/>
      <c r="AM114" s="103"/>
      <c r="AN114" s="103"/>
      <c r="AO114" s="103"/>
      <c r="AP114" s="103"/>
      <c r="AQ114" s="103"/>
    </row>
    <row r="115" spans="1:43" s="79" customFormat="1" ht="165" x14ac:dyDescent="0.2">
      <c r="A115" s="572" t="s">
        <v>458</v>
      </c>
      <c r="B115" s="549" t="s">
        <v>507</v>
      </c>
      <c r="C115" s="599" t="s">
        <v>166</v>
      </c>
      <c r="D115" s="526" t="s">
        <v>508</v>
      </c>
      <c r="E115" s="599" t="s">
        <v>466</v>
      </c>
      <c r="F115" s="573" t="s">
        <v>509</v>
      </c>
      <c r="G115" s="542">
        <v>2276</v>
      </c>
      <c r="H115" s="542">
        <v>1100</v>
      </c>
      <c r="I115" s="498">
        <v>450</v>
      </c>
      <c r="J115" s="498">
        <v>450</v>
      </c>
      <c r="K115" s="545">
        <v>353</v>
      </c>
      <c r="L115" s="545">
        <v>57</v>
      </c>
      <c r="M115" s="545"/>
      <c r="N115" s="545"/>
      <c r="O115" s="545">
        <v>1100</v>
      </c>
      <c r="P115" s="545"/>
      <c r="Q115" s="497"/>
      <c r="R115" s="497">
        <f>G115*90%-O115</f>
        <v>948.40000000000009</v>
      </c>
      <c r="S115" s="531"/>
      <c r="T115" s="83"/>
      <c r="U115" s="83"/>
      <c r="V115" s="120" t="s">
        <v>123</v>
      </c>
      <c r="W115" s="135" t="s">
        <v>268</v>
      </c>
      <c r="X115" s="148"/>
      <c r="Z115" s="114"/>
      <c r="AB115" s="103"/>
      <c r="AC115" s="103"/>
      <c r="AD115" s="103"/>
      <c r="AE115" s="103"/>
      <c r="AF115" s="103"/>
      <c r="AG115" s="103"/>
      <c r="AH115" s="380"/>
      <c r="AI115" s="380"/>
      <c r="AJ115" s="103"/>
      <c r="AK115" s="103"/>
      <c r="AL115" s="103"/>
      <c r="AM115" s="103"/>
      <c r="AN115" s="103"/>
      <c r="AO115" s="103"/>
      <c r="AP115" s="103"/>
      <c r="AQ115" s="103"/>
    </row>
    <row r="116" spans="1:43" s="79" customFormat="1" ht="60" x14ac:dyDescent="0.2">
      <c r="A116" s="572" t="s">
        <v>468</v>
      </c>
      <c r="B116" s="549" t="s">
        <v>510</v>
      </c>
      <c r="C116" s="599" t="s">
        <v>225</v>
      </c>
      <c r="D116" s="526" t="s">
        <v>511</v>
      </c>
      <c r="E116" s="599" t="s">
        <v>466</v>
      </c>
      <c r="F116" s="573" t="s">
        <v>512</v>
      </c>
      <c r="G116" s="542">
        <v>4153</v>
      </c>
      <c r="H116" s="542">
        <v>2000</v>
      </c>
      <c r="I116" s="498">
        <v>200</v>
      </c>
      <c r="J116" s="498">
        <v>200</v>
      </c>
      <c r="K116" s="545">
        <v>385.63</v>
      </c>
      <c r="L116" s="545">
        <v>385.63</v>
      </c>
      <c r="M116" s="545"/>
      <c r="N116" s="545"/>
      <c r="O116" s="545">
        <v>2000</v>
      </c>
      <c r="P116" s="545"/>
      <c r="Q116" s="497"/>
      <c r="R116" s="497">
        <f>G116*90%-O116</f>
        <v>1737.7000000000003</v>
      </c>
      <c r="S116" s="531"/>
      <c r="T116" s="83"/>
      <c r="U116" s="83"/>
      <c r="V116" s="120" t="s">
        <v>123</v>
      </c>
      <c r="W116" s="135" t="s">
        <v>268</v>
      </c>
      <c r="X116" s="148"/>
      <c r="Z116" s="114"/>
      <c r="AB116" s="103"/>
      <c r="AC116" s="103"/>
      <c r="AD116" s="103"/>
      <c r="AE116" s="103"/>
      <c r="AF116" s="103"/>
      <c r="AG116" s="103"/>
      <c r="AH116" s="380"/>
      <c r="AI116" s="380"/>
      <c r="AJ116" s="103"/>
      <c r="AK116" s="103"/>
      <c r="AL116" s="103"/>
      <c r="AM116" s="103"/>
      <c r="AN116" s="103"/>
      <c r="AO116" s="103"/>
      <c r="AP116" s="103"/>
      <c r="AQ116" s="103"/>
    </row>
    <row r="117" spans="1:43" s="79" customFormat="1" ht="15" x14ac:dyDescent="0.2">
      <c r="A117" s="514" t="s">
        <v>32</v>
      </c>
      <c r="B117" s="533" t="s">
        <v>583</v>
      </c>
      <c r="C117" s="599"/>
      <c r="D117" s="526"/>
      <c r="E117" s="599"/>
      <c r="F117" s="573"/>
      <c r="G117" s="519">
        <f>SUM(G118:G119)</f>
        <v>4612</v>
      </c>
      <c r="H117" s="519">
        <f t="shared" ref="H117:R117" si="38">SUM(H118:H119)</f>
        <v>0</v>
      </c>
      <c r="I117" s="519">
        <f t="shared" si="38"/>
        <v>0</v>
      </c>
      <c r="J117" s="519">
        <f t="shared" si="38"/>
        <v>0</v>
      </c>
      <c r="K117" s="519">
        <f t="shared" si="38"/>
        <v>0</v>
      </c>
      <c r="L117" s="519">
        <f t="shared" si="38"/>
        <v>0</v>
      </c>
      <c r="M117" s="519">
        <f t="shared" si="38"/>
        <v>0</v>
      </c>
      <c r="N117" s="519">
        <f t="shared" si="38"/>
        <v>0</v>
      </c>
      <c r="O117" s="519">
        <f t="shared" si="38"/>
        <v>0</v>
      </c>
      <c r="P117" s="519">
        <f t="shared" si="38"/>
        <v>0</v>
      </c>
      <c r="Q117" s="497"/>
      <c r="R117" s="519">
        <f t="shared" si="38"/>
        <v>1383.6</v>
      </c>
      <c r="S117" s="531"/>
      <c r="T117" s="83"/>
      <c r="U117" s="83"/>
      <c r="V117" s="120"/>
      <c r="W117" s="135"/>
      <c r="X117" s="148"/>
      <c r="Z117" s="114"/>
      <c r="AB117" s="103"/>
      <c r="AC117" s="103"/>
      <c r="AD117" s="103"/>
      <c r="AE117" s="103"/>
      <c r="AF117" s="103"/>
      <c r="AG117" s="103"/>
      <c r="AH117" s="380"/>
      <c r="AI117" s="380"/>
      <c r="AJ117" s="103"/>
      <c r="AK117" s="103"/>
      <c r="AL117" s="103"/>
      <c r="AM117" s="103"/>
      <c r="AN117" s="103"/>
      <c r="AO117" s="103"/>
      <c r="AP117" s="103"/>
      <c r="AQ117" s="103"/>
    </row>
    <row r="118" spans="1:43" s="79" customFormat="1" ht="127.5" x14ac:dyDescent="0.2">
      <c r="A118" s="572" t="s">
        <v>458</v>
      </c>
      <c r="B118" s="614" t="s">
        <v>628</v>
      </c>
      <c r="C118" s="556" t="s">
        <v>144</v>
      </c>
      <c r="D118" s="538" t="s">
        <v>629</v>
      </c>
      <c r="E118" s="599" t="s">
        <v>605</v>
      </c>
      <c r="F118" s="573"/>
      <c r="G118" s="542">
        <v>2478</v>
      </c>
      <c r="H118" s="542"/>
      <c r="I118" s="498"/>
      <c r="J118" s="498"/>
      <c r="K118" s="545"/>
      <c r="L118" s="545"/>
      <c r="M118" s="545"/>
      <c r="N118" s="545"/>
      <c r="O118" s="545"/>
      <c r="P118" s="545"/>
      <c r="Q118" s="497"/>
      <c r="R118" s="497">
        <f>G118*30%</f>
        <v>743.4</v>
      </c>
      <c r="S118" s="531"/>
      <c r="T118" s="83"/>
      <c r="U118" s="83"/>
      <c r="V118" s="120"/>
      <c r="W118" s="135"/>
      <c r="X118" s="148"/>
      <c r="Z118" s="114"/>
      <c r="AB118" s="103"/>
      <c r="AC118" s="103"/>
      <c r="AD118" s="103"/>
      <c r="AE118" s="103"/>
      <c r="AF118" s="103"/>
      <c r="AG118" s="103"/>
      <c r="AH118" s="380"/>
      <c r="AI118" s="380"/>
      <c r="AJ118" s="103"/>
      <c r="AK118" s="103"/>
      <c r="AL118" s="103"/>
      <c r="AM118" s="103"/>
      <c r="AN118" s="103"/>
      <c r="AO118" s="103"/>
      <c r="AP118" s="103"/>
      <c r="AQ118" s="103"/>
    </row>
    <row r="119" spans="1:43" s="79" customFormat="1" ht="102" x14ac:dyDescent="0.2">
      <c r="A119" s="572" t="s">
        <v>468</v>
      </c>
      <c r="B119" s="614" t="s">
        <v>630</v>
      </c>
      <c r="C119" s="556" t="s">
        <v>328</v>
      </c>
      <c r="D119" s="538" t="s">
        <v>631</v>
      </c>
      <c r="E119" s="599" t="s">
        <v>605</v>
      </c>
      <c r="F119" s="573"/>
      <c r="G119" s="542">
        <v>2134</v>
      </c>
      <c r="H119" s="542"/>
      <c r="I119" s="498"/>
      <c r="J119" s="498"/>
      <c r="K119" s="545"/>
      <c r="L119" s="545"/>
      <c r="M119" s="545"/>
      <c r="N119" s="545"/>
      <c r="O119" s="545"/>
      <c r="P119" s="545"/>
      <c r="Q119" s="497"/>
      <c r="R119" s="497">
        <f>G119*30%</f>
        <v>640.19999999999993</v>
      </c>
      <c r="S119" s="531"/>
      <c r="T119" s="83"/>
      <c r="U119" s="83"/>
      <c r="V119" s="120"/>
      <c r="W119" s="135"/>
      <c r="X119" s="148"/>
      <c r="Z119" s="114"/>
      <c r="AB119" s="103"/>
      <c r="AC119" s="103"/>
      <c r="AD119" s="103"/>
      <c r="AE119" s="103"/>
      <c r="AF119" s="103"/>
      <c r="AG119" s="103"/>
      <c r="AH119" s="380"/>
      <c r="AI119" s="380"/>
      <c r="AJ119" s="103"/>
      <c r="AK119" s="103"/>
      <c r="AL119" s="103"/>
      <c r="AM119" s="103"/>
      <c r="AN119" s="103"/>
      <c r="AO119" s="103"/>
      <c r="AP119" s="103"/>
      <c r="AQ119" s="103"/>
    </row>
    <row r="120" spans="1:43" s="84" customFormat="1" ht="45" x14ac:dyDescent="0.2">
      <c r="A120" s="557"/>
      <c r="B120" s="558" t="s">
        <v>232</v>
      </c>
      <c r="C120" s="559"/>
      <c r="D120" s="560"/>
      <c r="E120" s="561"/>
      <c r="F120" s="561"/>
      <c r="G120" s="562">
        <f>G121+G136+G143+G144</f>
        <v>6580</v>
      </c>
      <c r="H120" s="562">
        <f t="shared" ref="H120:R120" si="39">H121+H136+H143+H144</f>
        <v>3844</v>
      </c>
      <c r="I120" s="562">
        <f t="shared" si="39"/>
        <v>1580</v>
      </c>
      <c r="J120" s="562">
        <f t="shared" si="39"/>
        <v>777</v>
      </c>
      <c r="K120" s="562">
        <f t="shared" si="39"/>
        <v>70</v>
      </c>
      <c r="L120" s="562">
        <f t="shared" si="39"/>
        <v>70</v>
      </c>
      <c r="M120" s="562">
        <f t="shared" si="39"/>
        <v>0</v>
      </c>
      <c r="N120" s="562">
        <f t="shared" si="39"/>
        <v>0</v>
      </c>
      <c r="O120" s="562">
        <f t="shared" si="39"/>
        <v>3844</v>
      </c>
      <c r="P120" s="562">
        <f t="shared" si="39"/>
        <v>0</v>
      </c>
      <c r="Q120" s="615"/>
      <c r="R120" s="562">
        <f t="shared" si="39"/>
        <v>710</v>
      </c>
      <c r="S120" s="564"/>
      <c r="T120" s="131"/>
      <c r="U120" s="131"/>
      <c r="V120" s="121"/>
      <c r="X120" s="152"/>
      <c r="Z120" s="153"/>
      <c r="AB120" s="112"/>
      <c r="AC120" s="112"/>
      <c r="AD120" s="112"/>
      <c r="AE120" s="112"/>
      <c r="AF120" s="112"/>
      <c r="AG120" s="112"/>
      <c r="AH120" s="380">
        <f>H120-K120</f>
        <v>3774</v>
      </c>
      <c r="AI120" s="380">
        <f>I120-L120</f>
        <v>1510</v>
      </c>
      <c r="AJ120" s="112"/>
      <c r="AK120" s="112"/>
      <c r="AL120" s="112"/>
      <c r="AM120" s="112"/>
      <c r="AN120" s="112"/>
      <c r="AO120" s="112"/>
      <c r="AP120" s="112"/>
      <c r="AQ120" s="112"/>
    </row>
    <row r="121" spans="1:43" s="84" customFormat="1" ht="21" customHeight="1" x14ac:dyDescent="0.2">
      <c r="A121" s="514" t="s">
        <v>28</v>
      </c>
      <c r="B121" s="515" t="s">
        <v>462</v>
      </c>
      <c r="C121" s="566"/>
      <c r="D121" s="616"/>
      <c r="E121" s="568"/>
      <c r="F121" s="617"/>
      <c r="G121" s="519">
        <f>G122</f>
        <v>4180</v>
      </c>
      <c r="H121" s="519">
        <f t="shared" ref="H121:R121" si="40">H122</f>
        <v>838</v>
      </c>
      <c r="I121" s="519">
        <f t="shared" si="40"/>
        <v>1460</v>
      </c>
      <c r="J121" s="519">
        <f t="shared" si="40"/>
        <v>657</v>
      </c>
      <c r="K121" s="519">
        <f t="shared" si="40"/>
        <v>70</v>
      </c>
      <c r="L121" s="519">
        <f t="shared" si="40"/>
        <v>70</v>
      </c>
      <c r="M121" s="519">
        <f t="shared" si="40"/>
        <v>0</v>
      </c>
      <c r="N121" s="519">
        <f t="shared" si="40"/>
        <v>0</v>
      </c>
      <c r="O121" s="519">
        <f t="shared" si="40"/>
        <v>838</v>
      </c>
      <c r="P121" s="519">
        <f t="shared" si="40"/>
        <v>0</v>
      </c>
      <c r="Q121" s="618"/>
      <c r="R121" s="519">
        <f t="shared" si="40"/>
        <v>0</v>
      </c>
      <c r="S121" s="619"/>
      <c r="T121" s="131"/>
      <c r="U121" s="131"/>
      <c r="V121" s="121"/>
      <c r="X121" s="152"/>
      <c r="Z121" s="153"/>
      <c r="AB121" s="112"/>
      <c r="AC121" s="112"/>
      <c r="AD121" s="112"/>
      <c r="AE121" s="112"/>
      <c r="AF121" s="112"/>
      <c r="AG121" s="112"/>
      <c r="AH121" s="380"/>
      <c r="AI121" s="380"/>
      <c r="AJ121" s="112"/>
      <c r="AK121" s="112"/>
      <c r="AL121" s="112"/>
      <c r="AM121" s="112"/>
      <c r="AN121" s="112"/>
      <c r="AO121" s="112"/>
      <c r="AP121" s="112"/>
      <c r="AQ121" s="112"/>
    </row>
    <row r="122" spans="1:43" s="79" customFormat="1" ht="30" x14ac:dyDescent="0.2">
      <c r="A122" s="620" t="s">
        <v>367</v>
      </c>
      <c r="B122" s="549" t="s">
        <v>233</v>
      </c>
      <c r="C122" s="524"/>
      <c r="D122" s="496"/>
      <c r="E122" s="541"/>
      <c r="F122" s="525"/>
      <c r="G122" s="542">
        <f>SUM(G123:G135)</f>
        <v>4180</v>
      </c>
      <c r="H122" s="542">
        <f t="shared" ref="H122:R122" si="41">SUM(H123:H135)</f>
        <v>838</v>
      </c>
      <c r="I122" s="542">
        <f t="shared" si="41"/>
        <v>1460</v>
      </c>
      <c r="J122" s="542">
        <f t="shared" si="41"/>
        <v>657</v>
      </c>
      <c r="K122" s="542">
        <f t="shared" si="41"/>
        <v>70</v>
      </c>
      <c r="L122" s="542">
        <f t="shared" si="41"/>
        <v>70</v>
      </c>
      <c r="M122" s="542">
        <f t="shared" si="41"/>
        <v>0</v>
      </c>
      <c r="N122" s="542">
        <f t="shared" si="41"/>
        <v>0</v>
      </c>
      <c r="O122" s="542">
        <f t="shared" si="41"/>
        <v>838</v>
      </c>
      <c r="P122" s="542">
        <f t="shared" si="41"/>
        <v>0</v>
      </c>
      <c r="Q122" s="497"/>
      <c r="R122" s="542">
        <f t="shared" si="41"/>
        <v>0</v>
      </c>
      <c r="S122" s="531"/>
      <c r="T122" s="83"/>
      <c r="U122" s="83"/>
      <c r="V122" s="120"/>
      <c r="X122" s="148"/>
      <c r="Z122" s="114"/>
      <c r="AB122" s="103"/>
      <c r="AC122" s="103"/>
      <c r="AD122" s="103"/>
      <c r="AE122" s="103"/>
      <c r="AF122" s="103"/>
      <c r="AG122" s="103"/>
      <c r="AH122" s="380">
        <f t="shared" ref="AH122:AI135" si="42">H122-K122</f>
        <v>768</v>
      </c>
      <c r="AI122" s="380">
        <f t="shared" si="42"/>
        <v>1390</v>
      </c>
      <c r="AJ122" s="103"/>
      <c r="AK122" s="103"/>
      <c r="AL122" s="103"/>
      <c r="AM122" s="103"/>
      <c r="AN122" s="103"/>
      <c r="AO122" s="103"/>
      <c r="AP122" s="103"/>
      <c r="AQ122" s="103"/>
    </row>
    <row r="123" spans="1:43" s="79" customFormat="1" ht="30" x14ac:dyDescent="0.2">
      <c r="A123" s="495">
        <v>1</v>
      </c>
      <c r="B123" s="621" t="s">
        <v>354</v>
      </c>
      <c r="C123" s="571" t="s">
        <v>368</v>
      </c>
      <c r="D123" s="594" t="s">
        <v>372</v>
      </c>
      <c r="E123" s="541" t="s">
        <v>167</v>
      </c>
      <c r="F123" s="622" t="s">
        <v>374</v>
      </c>
      <c r="G123" s="542">
        <v>330</v>
      </c>
      <c r="H123" s="542">
        <v>35</v>
      </c>
      <c r="I123" s="498">
        <f>66+J123</f>
        <v>111</v>
      </c>
      <c r="J123" s="529">
        <v>45</v>
      </c>
      <c r="K123" s="545">
        <f t="shared" ref="K123:K142" si="43">L123</f>
        <v>0</v>
      </c>
      <c r="L123" s="497"/>
      <c r="M123" s="497"/>
      <c r="N123" s="497"/>
      <c r="O123" s="497">
        <v>35</v>
      </c>
      <c r="P123" s="497"/>
      <c r="Q123" s="497"/>
      <c r="R123" s="497">
        <f>285-(O123+250)</f>
        <v>0</v>
      </c>
      <c r="S123" s="531"/>
      <c r="T123" s="83"/>
      <c r="U123" s="83"/>
      <c r="V123" s="120" t="s">
        <v>122</v>
      </c>
      <c r="W123" s="154" t="s">
        <v>269</v>
      </c>
      <c r="X123" s="148"/>
      <c r="Z123" s="114"/>
      <c r="AB123" s="103"/>
      <c r="AC123" s="103"/>
      <c r="AD123" s="103"/>
      <c r="AE123" s="103"/>
      <c r="AF123" s="103"/>
      <c r="AG123" s="103"/>
      <c r="AH123" s="380">
        <f t="shared" si="42"/>
        <v>35</v>
      </c>
      <c r="AI123" s="380">
        <f t="shared" si="42"/>
        <v>111</v>
      </c>
      <c r="AJ123" s="103"/>
      <c r="AK123" s="103"/>
      <c r="AL123" s="103"/>
      <c r="AM123" s="103"/>
      <c r="AN123" s="103"/>
      <c r="AO123" s="103"/>
      <c r="AP123" s="103"/>
      <c r="AQ123" s="103"/>
    </row>
    <row r="124" spans="1:43" s="79" customFormat="1" ht="30" x14ac:dyDescent="0.2">
      <c r="A124" s="495">
        <v>2</v>
      </c>
      <c r="B124" s="621" t="s">
        <v>355</v>
      </c>
      <c r="C124" s="571" t="s">
        <v>368</v>
      </c>
      <c r="D124" s="594" t="s">
        <v>372</v>
      </c>
      <c r="E124" s="541" t="s">
        <v>167</v>
      </c>
      <c r="F124" s="622" t="s">
        <v>375</v>
      </c>
      <c r="G124" s="542">
        <v>330</v>
      </c>
      <c r="H124" s="542">
        <v>35</v>
      </c>
      <c r="I124" s="498">
        <f>40+J124</f>
        <v>107</v>
      </c>
      <c r="J124" s="529">
        <v>67</v>
      </c>
      <c r="K124" s="545">
        <f t="shared" si="43"/>
        <v>0</v>
      </c>
      <c r="L124" s="497"/>
      <c r="M124" s="497"/>
      <c r="N124" s="497"/>
      <c r="O124" s="497">
        <v>35</v>
      </c>
      <c r="P124" s="497"/>
      <c r="Q124" s="497"/>
      <c r="R124" s="497">
        <f>285-(O124+250)</f>
        <v>0</v>
      </c>
      <c r="S124" s="531"/>
      <c r="T124" s="83"/>
      <c r="U124" s="83"/>
      <c r="V124" s="120" t="s">
        <v>122</v>
      </c>
      <c r="W124" s="154" t="s">
        <v>269</v>
      </c>
      <c r="X124" s="148"/>
      <c r="Z124" s="114"/>
      <c r="AB124" s="103"/>
      <c r="AC124" s="103"/>
      <c r="AD124" s="103"/>
      <c r="AE124" s="103"/>
      <c r="AF124" s="103"/>
      <c r="AG124" s="103"/>
      <c r="AH124" s="380">
        <f t="shared" si="42"/>
        <v>35</v>
      </c>
      <c r="AI124" s="380">
        <f t="shared" si="42"/>
        <v>107</v>
      </c>
      <c r="AJ124" s="103"/>
      <c r="AK124" s="103"/>
      <c r="AL124" s="103"/>
      <c r="AM124" s="103"/>
      <c r="AN124" s="103"/>
      <c r="AO124" s="103"/>
      <c r="AP124" s="103"/>
      <c r="AQ124" s="103"/>
    </row>
    <row r="125" spans="1:43" s="79" customFormat="1" ht="30" x14ac:dyDescent="0.2">
      <c r="A125" s="495">
        <v>3</v>
      </c>
      <c r="B125" s="621" t="s">
        <v>356</v>
      </c>
      <c r="C125" s="571" t="s">
        <v>368</v>
      </c>
      <c r="D125" s="594" t="s">
        <v>372</v>
      </c>
      <c r="E125" s="541" t="s">
        <v>167</v>
      </c>
      <c r="F125" s="622" t="s">
        <v>376</v>
      </c>
      <c r="G125" s="542">
        <v>330</v>
      </c>
      <c r="H125" s="542">
        <v>85</v>
      </c>
      <c r="I125" s="498">
        <f>83+J125</f>
        <v>108</v>
      </c>
      <c r="J125" s="529">
        <v>25</v>
      </c>
      <c r="K125" s="545">
        <f t="shared" si="43"/>
        <v>0</v>
      </c>
      <c r="L125" s="497"/>
      <c r="M125" s="497"/>
      <c r="N125" s="497"/>
      <c r="O125" s="497">
        <v>85</v>
      </c>
      <c r="P125" s="497"/>
      <c r="Q125" s="497"/>
      <c r="R125" s="497">
        <f>285-(O125+200)</f>
        <v>0</v>
      </c>
      <c r="S125" s="531"/>
      <c r="T125" s="83"/>
      <c r="U125" s="83"/>
      <c r="V125" s="120" t="s">
        <v>122</v>
      </c>
      <c r="W125" s="154" t="s">
        <v>269</v>
      </c>
      <c r="X125" s="148"/>
      <c r="Z125" s="114"/>
      <c r="AB125" s="103"/>
      <c r="AC125" s="103"/>
      <c r="AD125" s="103"/>
      <c r="AE125" s="103"/>
      <c r="AF125" s="103"/>
      <c r="AG125" s="103"/>
      <c r="AH125" s="380">
        <f t="shared" si="42"/>
        <v>85</v>
      </c>
      <c r="AI125" s="380">
        <f t="shared" si="42"/>
        <v>108</v>
      </c>
      <c r="AJ125" s="103"/>
      <c r="AK125" s="103"/>
      <c r="AL125" s="103"/>
      <c r="AM125" s="103"/>
      <c r="AN125" s="103"/>
      <c r="AO125" s="103"/>
      <c r="AP125" s="103"/>
      <c r="AQ125" s="103"/>
    </row>
    <row r="126" spans="1:43" s="79" customFormat="1" ht="30" x14ac:dyDescent="0.2">
      <c r="A126" s="495">
        <v>4</v>
      </c>
      <c r="B126" s="621" t="s">
        <v>357</v>
      </c>
      <c r="C126" s="623" t="s">
        <v>369</v>
      </c>
      <c r="D126" s="594" t="s">
        <v>372</v>
      </c>
      <c r="E126" s="541" t="s">
        <v>167</v>
      </c>
      <c r="F126" s="622" t="s">
        <v>377</v>
      </c>
      <c r="G126" s="542">
        <v>300</v>
      </c>
      <c r="H126" s="542">
        <v>85</v>
      </c>
      <c r="I126" s="498">
        <f>45+J126</f>
        <v>100</v>
      </c>
      <c r="J126" s="529">
        <v>55</v>
      </c>
      <c r="K126" s="545">
        <f t="shared" si="43"/>
        <v>0</v>
      </c>
      <c r="L126" s="497"/>
      <c r="M126" s="497"/>
      <c r="N126" s="497"/>
      <c r="O126" s="497">
        <v>85</v>
      </c>
      <c r="P126" s="497"/>
      <c r="Q126" s="497"/>
      <c r="R126" s="497">
        <f>285-(O126+200)</f>
        <v>0</v>
      </c>
      <c r="S126" s="531"/>
      <c r="T126" s="83"/>
      <c r="U126" s="83"/>
      <c r="V126" s="120" t="s">
        <v>122</v>
      </c>
      <c r="W126" s="154" t="s">
        <v>280</v>
      </c>
      <c r="X126" s="148"/>
      <c r="Z126" s="114"/>
      <c r="AB126" s="103"/>
      <c r="AC126" s="103"/>
      <c r="AD126" s="103"/>
      <c r="AE126" s="103"/>
      <c r="AF126" s="103"/>
      <c r="AG126" s="103"/>
      <c r="AH126" s="380">
        <f t="shared" si="42"/>
        <v>85</v>
      </c>
      <c r="AI126" s="380">
        <f t="shared" si="42"/>
        <v>100</v>
      </c>
      <c r="AJ126" s="103"/>
      <c r="AK126" s="103"/>
      <c r="AL126" s="103"/>
      <c r="AM126" s="103"/>
      <c r="AN126" s="103"/>
      <c r="AO126" s="103"/>
      <c r="AP126" s="103"/>
      <c r="AQ126" s="103"/>
    </row>
    <row r="127" spans="1:43" s="79" customFormat="1" ht="30" x14ac:dyDescent="0.2">
      <c r="A127" s="495">
        <v>5</v>
      </c>
      <c r="B127" s="621" t="s">
        <v>358</v>
      </c>
      <c r="C127" s="623" t="s">
        <v>369</v>
      </c>
      <c r="D127" s="594" t="s">
        <v>372</v>
      </c>
      <c r="E127" s="541" t="s">
        <v>167</v>
      </c>
      <c r="F127" s="622" t="s">
        <v>378</v>
      </c>
      <c r="G127" s="542">
        <v>300</v>
      </c>
      <c r="H127" s="542">
        <v>85</v>
      </c>
      <c r="I127" s="498">
        <f>66+J127</f>
        <v>141</v>
      </c>
      <c r="J127" s="529">
        <v>75</v>
      </c>
      <c r="K127" s="545">
        <f t="shared" si="43"/>
        <v>0</v>
      </c>
      <c r="L127" s="497"/>
      <c r="M127" s="497"/>
      <c r="N127" s="497"/>
      <c r="O127" s="497">
        <v>85</v>
      </c>
      <c r="P127" s="497"/>
      <c r="Q127" s="497"/>
      <c r="R127" s="497">
        <f>285-(O127+200)</f>
        <v>0</v>
      </c>
      <c r="S127" s="531"/>
      <c r="T127" s="83"/>
      <c r="U127" s="83"/>
      <c r="V127" s="120" t="s">
        <v>122</v>
      </c>
      <c r="W127" s="154" t="s">
        <v>280</v>
      </c>
      <c r="X127" s="148"/>
      <c r="Z127" s="114"/>
      <c r="AB127" s="103"/>
      <c r="AC127" s="103"/>
      <c r="AD127" s="103"/>
      <c r="AE127" s="103"/>
      <c r="AF127" s="103"/>
      <c r="AG127" s="103"/>
      <c r="AH127" s="380">
        <f t="shared" si="42"/>
        <v>85</v>
      </c>
      <c r="AI127" s="380">
        <f t="shared" si="42"/>
        <v>141</v>
      </c>
      <c r="AJ127" s="103"/>
      <c r="AK127" s="103"/>
      <c r="AL127" s="103"/>
      <c r="AM127" s="103"/>
      <c r="AN127" s="103"/>
      <c r="AO127" s="103"/>
      <c r="AP127" s="103"/>
      <c r="AQ127" s="103"/>
    </row>
    <row r="128" spans="1:43" s="79" customFormat="1" ht="30" x14ac:dyDescent="0.2">
      <c r="A128" s="495">
        <v>6</v>
      </c>
      <c r="B128" s="621" t="s">
        <v>359</v>
      </c>
      <c r="C128" s="541" t="s">
        <v>257</v>
      </c>
      <c r="D128" s="594" t="s">
        <v>372</v>
      </c>
      <c r="E128" s="541" t="s">
        <v>167</v>
      </c>
      <c r="F128" s="622" t="s">
        <v>379</v>
      </c>
      <c r="G128" s="542">
        <v>330</v>
      </c>
      <c r="H128" s="542">
        <v>35</v>
      </c>
      <c r="I128" s="498">
        <f>83+J128</f>
        <v>131</v>
      </c>
      <c r="J128" s="529">
        <v>48</v>
      </c>
      <c r="K128" s="545">
        <f t="shared" si="43"/>
        <v>0</v>
      </c>
      <c r="L128" s="497"/>
      <c r="M128" s="497"/>
      <c r="N128" s="497"/>
      <c r="O128" s="497">
        <v>35</v>
      </c>
      <c r="P128" s="497"/>
      <c r="Q128" s="497"/>
      <c r="R128" s="497">
        <f>285-(O128+250)</f>
        <v>0</v>
      </c>
      <c r="S128" s="531"/>
      <c r="T128" s="83"/>
      <c r="U128" s="83"/>
      <c r="V128" s="120" t="s">
        <v>122</v>
      </c>
      <c r="W128" s="154" t="s">
        <v>271</v>
      </c>
      <c r="X128" s="148"/>
      <c r="Z128" s="114"/>
      <c r="AB128" s="103"/>
      <c r="AC128" s="103"/>
      <c r="AD128" s="103"/>
      <c r="AE128" s="103"/>
      <c r="AF128" s="103"/>
      <c r="AG128" s="103"/>
      <c r="AH128" s="380">
        <f t="shared" si="42"/>
        <v>35</v>
      </c>
      <c r="AI128" s="380">
        <f t="shared" si="42"/>
        <v>131</v>
      </c>
      <c r="AJ128" s="103"/>
      <c r="AK128" s="103"/>
      <c r="AL128" s="103"/>
      <c r="AM128" s="103"/>
      <c r="AN128" s="103"/>
      <c r="AO128" s="103"/>
      <c r="AP128" s="103"/>
      <c r="AQ128" s="103"/>
    </row>
    <row r="129" spans="1:43" s="79" customFormat="1" ht="30" x14ac:dyDescent="0.2">
      <c r="A129" s="495">
        <v>7</v>
      </c>
      <c r="B129" s="621" t="s">
        <v>360</v>
      </c>
      <c r="C129" s="541" t="s">
        <v>257</v>
      </c>
      <c r="D129" s="594" t="s">
        <v>372</v>
      </c>
      <c r="E129" s="541" t="s">
        <v>167</v>
      </c>
      <c r="F129" s="622" t="s">
        <v>380</v>
      </c>
      <c r="G129" s="542">
        <v>330</v>
      </c>
      <c r="H129" s="542">
        <v>35</v>
      </c>
      <c r="I129" s="498">
        <f>82+J129</f>
        <v>117</v>
      </c>
      <c r="J129" s="529">
        <v>35</v>
      </c>
      <c r="K129" s="545">
        <f t="shared" si="43"/>
        <v>0</v>
      </c>
      <c r="L129" s="497"/>
      <c r="M129" s="497"/>
      <c r="N129" s="497"/>
      <c r="O129" s="497">
        <v>35</v>
      </c>
      <c r="P129" s="497"/>
      <c r="Q129" s="497"/>
      <c r="R129" s="497">
        <f>285-(O129+250)</f>
        <v>0</v>
      </c>
      <c r="S129" s="531"/>
      <c r="T129" s="83"/>
      <c r="U129" s="83"/>
      <c r="V129" s="120" t="s">
        <v>122</v>
      </c>
      <c r="W129" s="154" t="s">
        <v>271</v>
      </c>
      <c r="X129" s="148"/>
      <c r="Z129" s="114"/>
      <c r="AB129" s="103"/>
      <c r="AC129" s="103"/>
      <c r="AD129" s="103"/>
      <c r="AE129" s="103"/>
      <c r="AF129" s="103"/>
      <c r="AG129" s="103"/>
      <c r="AH129" s="380">
        <f t="shared" si="42"/>
        <v>35</v>
      </c>
      <c r="AI129" s="380">
        <f t="shared" si="42"/>
        <v>117</v>
      </c>
      <c r="AJ129" s="103"/>
      <c r="AK129" s="103"/>
      <c r="AL129" s="103"/>
      <c r="AM129" s="103"/>
      <c r="AN129" s="103"/>
      <c r="AO129" s="103"/>
      <c r="AP129" s="103"/>
      <c r="AQ129" s="103"/>
    </row>
    <row r="130" spans="1:43" s="79" customFormat="1" ht="30" x14ac:dyDescent="0.2">
      <c r="A130" s="495">
        <v>8</v>
      </c>
      <c r="B130" s="621" t="s">
        <v>361</v>
      </c>
      <c r="C130" s="541" t="s">
        <v>257</v>
      </c>
      <c r="D130" s="594" t="s">
        <v>372</v>
      </c>
      <c r="E130" s="541" t="s">
        <v>167</v>
      </c>
      <c r="F130" s="622" t="s">
        <v>381</v>
      </c>
      <c r="G130" s="542">
        <v>330</v>
      </c>
      <c r="H130" s="542">
        <v>85</v>
      </c>
      <c r="I130" s="498">
        <f>45+J130</f>
        <v>101</v>
      </c>
      <c r="J130" s="529">
        <v>56</v>
      </c>
      <c r="K130" s="545">
        <f t="shared" si="43"/>
        <v>0</v>
      </c>
      <c r="L130" s="497"/>
      <c r="M130" s="497"/>
      <c r="N130" s="497"/>
      <c r="O130" s="497">
        <v>85</v>
      </c>
      <c r="P130" s="497"/>
      <c r="Q130" s="497"/>
      <c r="R130" s="497">
        <f>285-(O130+200)</f>
        <v>0</v>
      </c>
      <c r="S130" s="531"/>
      <c r="T130" s="83"/>
      <c r="U130" s="83"/>
      <c r="V130" s="120" t="s">
        <v>122</v>
      </c>
      <c r="W130" s="154" t="s">
        <v>271</v>
      </c>
      <c r="X130" s="148"/>
      <c r="Z130" s="114"/>
      <c r="AB130" s="103"/>
      <c r="AC130" s="103"/>
      <c r="AD130" s="103"/>
      <c r="AE130" s="103"/>
      <c r="AF130" s="103"/>
      <c r="AG130" s="103"/>
      <c r="AH130" s="380">
        <f t="shared" si="42"/>
        <v>85</v>
      </c>
      <c r="AI130" s="380">
        <f t="shared" si="42"/>
        <v>101</v>
      </c>
      <c r="AJ130" s="103"/>
      <c r="AK130" s="103"/>
      <c r="AL130" s="103"/>
      <c r="AM130" s="103"/>
      <c r="AN130" s="103"/>
      <c r="AO130" s="103"/>
      <c r="AP130" s="103"/>
      <c r="AQ130" s="103"/>
    </row>
    <row r="131" spans="1:43" s="79" customFormat="1" ht="30" x14ac:dyDescent="0.2">
      <c r="A131" s="495">
        <v>9</v>
      </c>
      <c r="B131" s="621" t="s">
        <v>362</v>
      </c>
      <c r="C131" s="541" t="s">
        <v>370</v>
      </c>
      <c r="D131" s="594" t="s">
        <v>372</v>
      </c>
      <c r="E131" s="541" t="s">
        <v>167</v>
      </c>
      <c r="F131" s="622" t="s">
        <v>382</v>
      </c>
      <c r="G131" s="542">
        <v>300</v>
      </c>
      <c r="H131" s="542">
        <v>35</v>
      </c>
      <c r="I131" s="498">
        <f>66+J131</f>
        <v>122</v>
      </c>
      <c r="J131" s="529">
        <v>56</v>
      </c>
      <c r="K131" s="545">
        <f t="shared" si="43"/>
        <v>0</v>
      </c>
      <c r="L131" s="497"/>
      <c r="M131" s="497"/>
      <c r="N131" s="497"/>
      <c r="O131" s="497">
        <v>35</v>
      </c>
      <c r="P131" s="497"/>
      <c r="Q131" s="497"/>
      <c r="R131" s="497">
        <f>285-(O131+250)</f>
        <v>0</v>
      </c>
      <c r="S131" s="531"/>
      <c r="T131" s="83"/>
      <c r="U131" s="83"/>
      <c r="V131" s="120" t="s">
        <v>122</v>
      </c>
      <c r="W131" s="154" t="s">
        <v>277</v>
      </c>
      <c r="X131" s="148"/>
      <c r="Z131" s="114"/>
      <c r="AB131" s="103"/>
      <c r="AC131" s="103"/>
      <c r="AD131" s="103"/>
      <c r="AE131" s="103"/>
      <c r="AF131" s="103"/>
      <c r="AG131" s="103"/>
      <c r="AH131" s="380">
        <f t="shared" si="42"/>
        <v>35</v>
      </c>
      <c r="AI131" s="380">
        <f t="shared" si="42"/>
        <v>122</v>
      </c>
      <c r="AJ131" s="103"/>
      <c r="AK131" s="103"/>
      <c r="AL131" s="103"/>
      <c r="AM131" s="103"/>
      <c r="AN131" s="103"/>
      <c r="AO131" s="103"/>
      <c r="AP131" s="103"/>
      <c r="AQ131" s="103"/>
    </row>
    <row r="132" spans="1:43" s="79" customFormat="1" ht="30" x14ac:dyDescent="0.2">
      <c r="A132" s="495">
        <v>10</v>
      </c>
      <c r="B132" s="621" t="s">
        <v>363</v>
      </c>
      <c r="C132" s="541" t="s">
        <v>370</v>
      </c>
      <c r="D132" s="594" t="s">
        <v>372</v>
      </c>
      <c r="E132" s="541" t="s">
        <v>167</v>
      </c>
      <c r="F132" s="622" t="s">
        <v>383</v>
      </c>
      <c r="G132" s="542">
        <v>300</v>
      </c>
      <c r="H132" s="542">
        <v>35</v>
      </c>
      <c r="I132" s="498">
        <f>45+J132</f>
        <v>102</v>
      </c>
      <c r="J132" s="529">
        <v>57</v>
      </c>
      <c r="K132" s="545">
        <f t="shared" si="43"/>
        <v>0</v>
      </c>
      <c r="L132" s="497"/>
      <c r="M132" s="497"/>
      <c r="N132" s="497"/>
      <c r="O132" s="497">
        <v>35</v>
      </c>
      <c r="P132" s="497"/>
      <c r="Q132" s="497"/>
      <c r="R132" s="497">
        <f>285-(O132+250)</f>
        <v>0</v>
      </c>
      <c r="S132" s="531"/>
      <c r="T132" s="83"/>
      <c r="U132" s="83"/>
      <c r="V132" s="120" t="s">
        <v>122</v>
      </c>
      <c r="W132" s="154" t="s">
        <v>277</v>
      </c>
      <c r="X132" s="148"/>
      <c r="Z132" s="114"/>
      <c r="AB132" s="103"/>
      <c r="AC132" s="103"/>
      <c r="AD132" s="103"/>
      <c r="AE132" s="103"/>
      <c r="AF132" s="103"/>
      <c r="AG132" s="103"/>
      <c r="AH132" s="380">
        <f t="shared" si="42"/>
        <v>35</v>
      </c>
      <c r="AI132" s="380">
        <f t="shared" si="42"/>
        <v>102</v>
      </c>
      <c r="AJ132" s="103"/>
      <c r="AK132" s="103"/>
      <c r="AL132" s="103"/>
      <c r="AM132" s="103"/>
      <c r="AN132" s="103"/>
      <c r="AO132" s="103"/>
      <c r="AP132" s="103"/>
      <c r="AQ132" s="103"/>
    </row>
    <row r="133" spans="1:43" s="79" customFormat="1" ht="30" x14ac:dyDescent="0.2">
      <c r="A133" s="495">
        <v>11</v>
      </c>
      <c r="B133" s="621" t="s">
        <v>364</v>
      </c>
      <c r="C133" s="541" t="s">
        <v>370</v>
      </c>
      <c r="D133" s="594" t="s">
        <v>372</v>
      </c>
      <c r="E133" s="541" t="s">
        <v>167</v>
      </c>
      <c r="F133" s="622" t="s">
        <v>384</v>
      </c>
      <c r="G133" s="542">
        <v>300</v>
      </c>
      <c r="H133" s="542">
        <v>85</v>
      </c>
      <c r="I133" s="498">
        <f>82+J133</f>
        <v>117</v>
      </c>
      <c r="J133" s="529">
        <v>35</v>
      </c>
      <c r="K133" s="545">
        <f t="shared" si="43"/>
        <v>0</v>
      </c>
      <c r="L133" s="497"/>
      <c r="M133" s="497"/>
      <c r="N133" s="497"/>
      <c r="O133" s="497">
        <v>85</v>
      </c>
      <c r="P133" s="497"/>
      <c r="Q133" s="497"/>
      <c r="R133" s="497">
        <f>285-(O133+200)</f>
        <v>0</v>
      </c>
      <c r="S133" s="531"/>
      <c r="T133" s="83"/>
      <c r="U133" s="83"/>
      <c r="V133" s="120" t="s">
        <v>122</v>
      </c>
      <c r="W133" s="154" t="s">
        <v>277</v>
      </c>
      <c r="X133" s="148"/>
      <c r="Z133" s="114"/>
      <c r="AB133" s="103"/>
      <c r="AC133" s="103"/>
      <c r="AD133" s="103"/>
      <c r="AE133" s="103"/>
      <c r="AF133" s="103"/>
      <c r="AG133" s="103"/>
      <c r="AH133" s="380">
        <f t="shared" si="42"/>
        <v>85</v>
      </c>
      <c r="AI133" s="380">
        <f t="shared" si="42"/>
        <v>117</v>
      </c>
      <c r="AJ133" s="103"/>
      <c r="AK133" s="103"/>
      <c r="AL133" s="103"/>
      <c r="AM133" s="103"/>
      <c r="AN133" s="103"/>
      <c r="AO133" s="103"/>
      <c r="AP133" s="103"/>
      <c r="AQ133" s="103"/>
    </row>
    <row r="134" spans="1:43" s="79" customFormat="1" ht="30" x14ac:dyDescent="0.2">
      <c r="A134" s="495">
        <v>12</v>
      </c>
      <c r="B134" s="621" t="s">
        <v>365</v>
      </c>
      <c r="C134" s="541" t="s">
        <v>258</v>
      </c>
      <c r="D134" s="594" t="s">
        <v>373</v>
      </c>
      <c r="E134" s="541" t="s">
        <v>167</v>
      </c>
      <c r="F134" s="622" t="s">
        <v>385</v>
      </c>
      <c r="G134" s="542">
        <v>400</v>
      </c>
      <c r="H134" s="542">
        <v>128</v>
      </c>
      <c r="I134" s="498">
        <f>55+J134</f>
        <v>102</v>
      </c>
      <c r="J134" s="529">
        <v>47</v>
      </c>
      <c r="K134" s="545">
        <f t="shared" si="43"/>
        <v>0</v>
      </c>
      <c r="L134" s="497"/>
      <c r="M134" s="497"/>
      <c r="N134" s="497"/>
      <c r="O134" s="497">
        <v>128</v>
      </c>
      <c r="P134" s="497"/>
      <c r="Q134" s="497"/>
      <c r="R134" s="497">
        <f>285-(O134+157)</f>
        <v>0</v>
      </c>
      <c r="S134" s="531"/>
      <c r="T134" s="83"/>
      <c r="U134" s="83"/>
      <c r="V134" s="120" t="s">
        <v>122</v>
      </c>
      <c r="W134" s="154" t="s">
        <v>272</v>
      </c>
      <c r="X134" s="148"/>
      <c r="Z134" s="114"/>
      <c r="AB134" s="103"/>
      <c r="AC134" s="103"/>
      <c r="AD134" s="103"/>
      <c r="AE134" s="103"/>
      <c r="AF134" s="103"/>
      <c r="AG134" s="103"/>
      <c r="AH134" s="380">
        <f t="shared" si="42"/>
        <v>128</v>
      </c>
      <c r="AI134" s="380">
        <f t="shared" si="42"/>
        <v>102</v>
      </c>
      <c r="AJ134" s="103"/>
      <c r="AK134" s="103"/>
      <c r="AL134" s="103"/>
      <c r="AM134" s="103"/>
      <c r="AN134" s="103"/>
      <c r="AO134" s="103"/>
      <c r="AP134" s="103"/>
      <c r="AQ134" s="103"/>
    </row>
    <row r="135" spans="1:43" s="79" customFormat="1" ht="30" x14ac:dyDescent="0.2">
      <c r="A135" s="495">
        <v>13</v>
      </c>
      <c r="B135" s="621" t="s">
        <v>366</v>
      </c>
      <c r="C135" s="541" t="s">
        <v>371</v>
      </c>
      <c r="D135" s="594" t="s">
        <v>372</v>
      </c>
      <c r="E135" s="541" t="s">
        <v>167</v>
      </c>
      <c r="F135" s="622" t="s">
        <v>386</v>
      </c>
      <c r="G135" s="542">
        <v>300</v>
      </c>
      <c r="H135" s="542">
        <v>75</v>
      </c>
      <c r="I135" s="498">
        <f>45+J135</f>
        <v>101</v>
      </c>
      <c r="J135" s="529">
        <v>56</v>
      </c>
      <c r="K135" s="545">
        <v>70</v>
      </c>
      <c r="L135" s="497">
        <v>70</v>
      </c>
      <c r="M135" s="497"/>
      <c r="N135" s="497"/>
      <c r="O135" s="497">
        <v>75</v>
      </c>
      <c r="P135" s="497"/>
      <c r="Q135" s="497"/>
      <c r="R135" s="497">
        <f>285-(O135+210)</f>
        <v>0</v>
      </c>
      <c r="S135" s="531"/>
      <c r="T135" s="83"/>
      <c r="U135" s="83"/>
      <c r="V135" s="120" t="s">
        <v>122</v>
      </c>
      <c r="W135" s="154" t="s">
        <v>270</v>
      </c>
      <c r="X135" s="148"/>
      <c r="Z135" s="114"/>
      <c r="AB135" s="103"/>
      <c r="AC135" s="103"/>
      <c r="AD135" s="103"/>
      <c r="AE135" s="103"/>
      <c r="AF135" s="103"/>
      <c r="AG135" s="103"/>
      <c r="AH135" s="380">
        <f t="shared" si="42"/>
        <v>5</v>
      </c>
      <c r="AI135" s="380">
        <f t="shared" si="42"/>
        <v>31</v>
      </c>
      <c r="AJ135" s="103"/>
      <c r="AK135" s="103"/>
      <c r="AL135" s="103"/>
      <c r="AM135" s="103"/>
      <c r="AN135" s="103"/>
      <c r="AO135" s="103"/>
      <c r="AP135" s="103"/>
      <c r="AQ135" s="103"/>
    </row>
    <row r="136" spans="1:43" s="79" customFormat="1" ht="20.45" customHeight="1" x14ac:dyDescent="0.2">
      <c r="A136" s="514" t="s">
        <v>30</v>
      </c>
      <c r="B136" s="533" t="s">
        <v>463</v>
      </c>
      <c r="C136" s="541"/>
      <c r="D136" s="594"/>
      <c r="E136" s="541"/>
      <c r="F136" s="622"/>
      <c r="G136" s="624">
        <f>SUM(G137:G142)</f>
        <v>1800</v>
      </c>
      <c r="H136" s="624">
        <f t="shared" ref="H136:R136" si="44">SUM(H137:H142)</f>
        <v>1500</v>
      </c>
      <c r="I136" s="624">
        <f t="shared" si="44"/>
        <v>120</v>
      </c>
      <c r="J136" s="624">
        <f t="shared" si="44"/>
        <v>120</v>
      </c>
      <c r="K136" s="624">
        <f t="shared" si="44"/>
        <v>0</v>
      </c>
      <c r="L136" s="624">
        <f t="shared" si="44"/>
        <v>0</v>
      </c>
      <c r="M136" s="624">
        <f t="shared" si="44"/>
        <v>0</v>
      </c>
      <c r="N136" s="624">
        <f t="shared" si="44"/>
        <v>0</v>
      </c>
      <c r="O136" s="624">
        <f t="shared" si="44"/>
        <v>1500</v>
      </c>
      <c r="P136" s="624">
        <f t="shared" si="44"/>
        <v>0</v>
      </c>
      <c r="Q136" s="497"/>
      <c r="R136" s="624">
        <f t="shared" si="44"/>
        <v>210</v>
      </c>
      <c r="S136" s="531"/>
      <c r="T136" s="83"/>
      <c r="U136" s="83"/>
      <c r="V136" s="120"/>
      <c r="W136" s="154"/>
      <c r="X136" s="148"/>
      <c r="Z136" s="114"/>
      <c r="AB136" s="103"/>
      <c r="AC136" s="103"/>
      <c r="AD136" s="103"/>
      <c r="AE136" s="103"/>
      <c r="AF136" s="103"/>
      <c r="AG136" s="103"/>
      <c r="AH136" s="380"/>
      <c r="AI136" s="380"/>
      <c r="AJ136" s="103"/>
      <c r="AK136" s="103"/>
      <c r="AL136" s="103"/>
      <c r="AM136" s="103"/>
      <c r="AN136" s="103"/>
      <c r="AO136" s="103"/>
      <c r="AP136" s="103"/>
      <c r="AQ136" s="103"/>
    </row>
    <row r="137" spans="1:43" s="79" customFormat="1" ht="30" x14ac:dyDescent="0.2">
      <c r="A137" s="572" t="s">
        <v>458</v>
      </c>
      <c r="B137" s="549" t="s">
        <v>513</v>
      </c>
      <c r="C137" s="599" t="s">
        <v>143</v>
      </c>
      <c r="D137" s="599" t="s">
        <v>372</v>
      </c>
      <c r="E137" s="599" t="s">
        <v>478</v>
      </c>
      <c r="F137" s="599" t="s">
        <v>514</v>
      </c>
      <c r="G137" s="542">
        <v>300</v>
      </c>
      <c r="H137" s="542">
        <v>250</v>
      </c>
      <c r="I137" s="498">
        <f>J137</f>
        <v>20</v>
      </c>
      <c r="J137" s="529">
        <v>20</v>
      </c>
      <c r="K137" s="545">
        <f t="shared" si="43"/>
        <v>0</v>
      </c>
      <c r="L137" s="497"/>
      <c r="M137" s="497"/>
      <c r="N137" s="497"/>
      <c r="O137" s="497">
        <v>250</v>
      </c>
      <c r="P137" s="497"/>
      <c r="Q137" s="497"/>
      <c r="R137" s="497">
        <f>285-O137</f>
        <v>35</v>
      </c>
      <c r="S137" s="531"/>
      <c r="T137" s="83"/>
      <c r="U137" s="83"/>
      <c r="V137" s="120" t="s">
        <v>123</v>
      </c>
      <c r="W137" s="165" t="s">
        <v>273</v>
      </c>
      <c r="X137" s="148"/>
      <c r="Z137" s="114"/>
      <c r="AB137" s="103"/>
      <c r="AC137" s="103"/>
      <c r="AD137" s="103"/>
      <c r="AE137" s="103"/>
      <c r="AF137" s="103"/>
      <c r="AG137" s="103"/>
      <c r="AH137" s="380"/>
      <c r="AI137" s="380"/>
      <c r="AJ137" s="103"/>
      <c r="AK137" s="103"/>
      <c r="AL137" s="103"/>
      <c r="AM137" s="103"/>
      <c r="AN137" s="103"/>
      <c r="AO137" s="103"/>
      <c r="AP137" s="103"/>
      <c r="AQ137" s="103"/>
    </row>
    <row r="138" spans="1:43" ht="30" x14ac:dyDescent="0.2">
      <c r="A138" s="572" t="s">
        <v>468</v>
      </c>
      <c r="B138" s="549" t="s">
        <v>515</v>
      </c>
      <c r="C138" s="599" t="s">
        <v>145</v>
      </c>
      <c r="D138" s="599" t="s">
        <v>372</v>
      </c>
      <c r="E138" s="599" t="s">
        <v>478</v>
      </c>
      <c r="F138" s="599" t="s">
        <v>516</v>
      </c>
      <c r="G138" s="600">
        <v>300</v>
      </c>
      <c r="H138" s="600">
        <v>250</v>
      </c>
      <c r="I138" s="498">
        <f t="shared" ref="I138:I142" si="45">J138</f>
        <v>25</v>
      </c>
      <c r="J138" s="529">
        <v>25</v>
      </c>
      <c r="K138" s="545">
        <f t="shared" si="43"/>
        <v>0</v>
      </c>
      <c r="L138" s="498"/>
      <c r="M138" s="498"/>
      <c r="N138" s="498"/>
      <c r="O138" s="498">
        <v>250</v>
      </c>
      <c r="P138" s="498"/>
      <c r="Q138" s="498"/>
      <c r="R138" s="497">
        <f t="shared" ref="R138:R142" si="46">285-O138</f>
        <v>35</v>
      </c>
      <c r="S138" s="601"/>
      <c r="T138" s="83"/>
      <c r="U138" s="83"/>
      <c r="V138" s="143" t="s">
        <v>123</v>
      </c>
      <c r="W138" s="165" t="s">
        <v>276</v>
      </c>
      <c r="X138" s="150"/>
      <c r="Z138" s="127"/>
      <c r="AH138" s="380"/>
      <c r="AI138" s="380"/>
    </row>
    <row r="139" spans="1:43" s="79" customFormat="1" ht="30" x14ac:dyDescent="0.2">
      <c r="A139" s="572" t="s">
        <v>472</v>
      </c>
      <c r="B139" s="549" t="s">
        <v>517</v>
      </c>
      <c r="C139" s="599" t="s">
        <v>141</v>
      </c>
      <c r="D139" s="599" t="s">
        <v>372</v>
      </c>
      <c r="E139" s="599" t="s">
        <v>478</v>
      </c>
      <c r="F139" s="599" t="s">
        <v>518</v>
      </c>
      <c r="G139" s="542">
        <v>300</v>
      </c>
      <c r="H139" s="542">
        <v>250</v>
      </c>
      <c r="I139" s="498">
        <f t="shared" si="45"/>
        <v>15</v>
      </c>
      <c r="J139" s="529">
        <v>15</v>
      </c>
      <c r="K139" s="545">
        <f t="shared" si="43"/>
        <v>0</v>
      </c>
      <c r="L139" s="497"/>
      <c r="M139" s="497"/>
      <c r="N139" s="497"/>
      <c r="O139" s="497">
        <v>250</v>
      </c>
      <c r="P139" s="497"/>
      <c r="Q139" s="497"/>
      <c r="R139" s="497">
        <f t="shared" si="46"/>
        <v>35</v>
      </c>
      <c r="S139" s="531"/>
      <c r="T139" s="83"/>
      <c r="U139" s="83"/>
      <c r="V139" s="120" t="s">
        <v>123</v>
      </c>
      <c r="W139" s="165" t="s">
        <v>271</v>
      </c>
      <c r="X139" s="148"/>
      <c r="Z139" s="114"/>
      <c r="AB139" s="103"/>
      <c r="AC139" s="103"/>
      <c r="AD139" s="103"/>
      <c r="AE139" s="103"/>
      <c r="AF139" s="103"/>
      <c r="AG139" s="103"/>
      <c r="AH139" s="380"/>
      <c r="AI139" s="380"/>
      <c r="AJ139" s="103"/>
      <c r="AK139" s="103"/>
      <c r="AL139" s="103"/>
      <c r="AM139" s="103"/>
      <c r="AN139" s="103"/>
      <c r="AO139" s="103"/>
      <c r="AP139" s="103"/>
      <c r="AQ139" s="103"/>
    </row>
    <row r="140" spans="1:43" s="79" customFormat="1" ht="30" x14ac:dyDescent="0.2">
      <c r="A140" s="572" t="s">
        <v>504</v>
      </c>
      <c r="B140" s="549" t="s">
        <v>519</v>
      </c>
      <c r="C140" s="599" t="s">
        <v>141</v>
      </c>
      <c r="D140" s="599" t="s">
        <v>372</v>
      </c>
      <c r="E140" s="599" t="s">
        <v>478</v>
      </c>
      <c r="F140" s="599" t="s">
        <v>520</v>
      </c>
      <c r="G140" s="542">
        <v>300</v>
      </c>
      <c r="H140" s="542">
        <v>250</v>
      </c>
      <c r="I140" s="498">
        <f t="shared" si="45"/>
        <v>22</v>
      </c>
      <c r="J140" s="529">
        <v>22</v>
      </c>
      <c r="K140" s="545">
        <f t="shared" si="43"/>
        <v>0</v>
      </c>
      <c r="L140" s="497"/>
      <c r="M140" s="497"/>
      <c r="N140" s="497"/>
      <c r="O140" s="497">
        <v>250</v>
      </c>
      <c r="P140" s="497"/>
      <c r="Q140" s="497"/>
      <c r="R140" s="497">
        <f t="shared" si="46"/>
        <v>35</v>
      </c>
      <c r="S140" s="531"/>
      <c r="T140" s="83"/>
      <c r="U140" s="83"/>
      <c r="V140" s="120" t="s">
        <v>123</v>
      </c>
      <c r="W140" s="165" t="s">
        <v>271</v>
      </c>
      <c r="X140" s="148"/>
      <c r="Z140" s="114"/>
      <c r="AB140" s="103"/>
      <c r="AC140" s="103"/>
      <c r="AD140" s="103"/>
      <c r="AE140" s="103"/>
      <c r="AF140" s="103"/>
      <c r="AG140" s="103"/>
      <c r="AH140" s="380"/>
      <c r="AI140" s="380"/>
      <c r="AJ140" s="103"/>
      <c r="AK140" s="103"/>
      <c r="AL140" s="103"/>
      <c r="AM140" s="103"/>
      <c r="AN140" s="103"/>
      <c r="AO140" s="103"/>
      <c r="AP140" s="103"/>
      <c r="AQ140" s="103"/>
    </row>
    <row r="141" spans="1:43" s="79" customFormat="1" ht="30" x14ac:dyDescent="0.2">
      <c r="A141" s="572" t="s">
        <v>505</v>
      </c>
      <c r="B141" s="549" t="s">
        <v>521</v>
      </c>
      <c r="C141" s="599" t="s">
        <v>225</v>
      </c>
      <c r="D141" s="599" t="s">
        <v>372</v>
      </c>
      <c r="E141" s="599" t="s">
        <v>478</v>
      </c>
      <c r="F141" s="599" t="s">
        <v>522</v>
      </c>
      <c r="G141" s="542">
        <v>300</v>
      </c>
      <c r="H141" s="542">
        <v>250</v>
      </c>
      <c r="I141" s="498">
        <f t="shared" si="45"/>
        <v>21</v>
      </c>
      <c r="J141" s="529">
        <v>21</v>
      </c>
      <c r="K141" s="545">
        <f t="shared" si="43"/>
        <v>0</v>
      </c>
      <c r="L141" s="497"/>
      <c r="M141" s="497"/>
      <c r="N141" s="497"/>
      <c r="O141" s="497">
        <v>250</v>
      </c>
      <c r="P141" s="497"/>
      <c r="Q141" s="497"/>
      <c r="R141" s="497">
        <f t="shared" si="46"/>
        <v>35</v>
      </c>
      <c r="S141" s="531"/>
      <c r="T141" s="83"/>
      <c r="U141" s="83"/>
      <c r="V141" s="120" t="s">
        <v>123</v>
      </c>
      <c r="W141" s="154" t="s">
        <v>277</v>
      </c>
      <c r="X141" s="148"/>
      <c r="Z141" s="114"/>
      <c r="AB141" s="103"/>
      <c r="AC141" s="103"/>
      <c r="AD141" s="103"/>
      <c r="AE141" s="103"/>
      <c r="AF141" s="103"/>
      <c r="AG141" s="103"/>
      <c r="AH141" s="380"/>
      <c r="AI141" s="380"/>
      <c r="AJ141" s="103"/>
      <c r="AK141" s="103"/>
      <c r="AL141" s="103"/>
      <c r="AM141" s="103"/>
      <c r="AN141" s="103"/>
      <c r="AO141" s="103"/>
      <c r="AP141" s="103"/>
      <c r="AQ141" s="103"/>
    </row>
    <row r="142" spans="1:43" s="79" customFormat="1" ht="30" x14ac:dyDescent="0.2">
      <c r="A142" s="572" t="s">
        <v>506</v>
      </c>
      <c r="B142" s="549" t="s">
        <v>523</v>
      </c>
      <c r="C142" s="599" t="s">
        <v>225</v>
      </c>
      <c r="D142" s="599" t="s">
        <v>372</v>
      </c>
      <c r="E142" s="599" t="s">
        <v>478</v>
      </c>
      <c r="F142" s="599" t="s">
        <v>524</v>
      </c>
      <c r="G142" s="542">
        <v>300</v>
      </c>
      <c r="H142" s="542">
        <v>250</v>
      </c>
      <c r="I142" s="498">
        <f t="shared" si="45"/>
        <v>17</v>
      </c>
      <c r="J142" s="529">
        <v>17</v>
      </c>
      <c r="K142" s="545">
        <f t="shared" si="43"/>
        <v>0</v>
      </c>
      <c r="L142" s="497"/>
      <c r="M142" s="497"/>
      <c r="N142" s="497"/>
      <c r="O142" s="497">
        <v>250</v>
      </c>
      <c r="P142" s="497"/>
      <c r="Q142" s="497"/>
      <c r="R142" s="497">
        <f t="shared" si="46"/>
        <v>35</v>
      </c>
      <c r="S142" s="531"/>
      <c r="T142" s="83"/>
      <c r="U142" s="83"/>
      <c r="V142" s="120" t="s">
        <v>123</v>
      </c>
      <c r="W142" s="154" t="s">
        <v>277</v>
      </c>
      <c r="X142" s="148"/>
      <c r="Z142" s="114"/>
      <c r="AB142" s="103"/>
      <c r="AC142" s="103"/>
      <c r="AD142" s="103"/>
      <c r="AE142" s="103"/>
      <c r="AF142" s="103"/>
      <c r="AG142" s="103"/>
      <c r="AH142" s="380"/>
      <c r="AI142" s="380"/>
      <c r="AJ142" s="103"/>
      <c r="AK142" s="103"/>
      <c r="AL142" s="103"/>
      <c r="AM142" s="103"/>
      <c r="AN142" s="103"/>
      <c r="AO142" s="103"/>
      <c r="AP142" s="103"/>
      <c r="AQ142" s="103"/>
    </row>
    <row r="143" spans="1:43" s="105" customFormat="1" ht="18" customHeight="1" x14ac:dyDescent="0.2">
      <c r="A143" s="625"/>
      <c r="B143" s="626" t="s">
        <v>531</v>
      </c>
      <c r="C143" s="627"/>
      <c r="D143" s="627"/>
      <c r="E143" s="627"/>
      <c r="F143" s="627"/>
      <c r="G143" s="628"/>
      <c r="H143" s="629">
        <v>1506</v>
      </c>
      <c r="I143" s="630"/>
      <c r="J143" s="631"/>
      <c r="K143" s="546"/>
      <c r="L143" s="632"/>
      <c r="M143" s="632"/>
      <c r="N143" s="632"/>
      <c r="O143" s="629">
        <v>1506</v>
      </c>
      <c r="P143" s="632"/>
      <c r="Q143" s="632"/>
      <c r="R143" s="632"/>
      <c r="S143" s="633"/>
      <c r="T143" s="428"/>
      <c r="U143" s="428"/>
      <c r="V143" s="429" t="s">
        <v>123</v>
      </c>
      <c r="W143" s="465" t="s">
        <v>536</v>
      </c>
      <c r="X143" s="466"/>
      <c r="Z143" s="467"/>
      <c r="AH143" s="430"/>
      <c r="AI143" s="430"/>
    </row>
    <row r="144" spans="1:43" s="79" customFormat="1" ht="18" customHeight="1" x14ac:dyDescent="0.2">
      <c r="A144" s="514" t="s">
        <v>32</v>
      </c>
      <c r="B144" s="533" t="s">
        <v>583</v>
      </c>
      <c r="C144" s="599"/>
      <c r="D144" s="599"/>
      <c r="E144" s="599"/>
      <c r="F144" s="599"/>
      <c r="G144" s="519">
        <f>SUM(G145:G146)</f>
        <v>600</v>
      </c>
      <c r="H144" s="519">
        <f t="shared" ref="H144:R144" si="47">SUM(H145:H146)</f>
        <v>0</v>
      </c>
      <c r="I144" s="519">
        <f t="shared" si="47"/>
        <v>0</v>
      </c>
      <c r="J144" s="519">
        <f t="shared" si="47"/>
        <v>0</v>
      </c>
      <c r="K144" s="519">
        <f t="shared" si="47"/>
        <v>0</v>
      </c>
      <c r="L144" s="519">
        <f t="shared" si="47"/>
        <v>0</v>
      </c>
      <c r="M144" s="519">
        <f t="shared" si="47"/>
        <v>0</v>
      </c>
      <c r="N144" s="519">
        <f t="shared" si="47"/>
        <v>0</v>
      </c>
      <c r="O144" s="519">
        <f t="shared" si="47"/>
        <v>0</v>
      </c>
      <c r="P144" s="519">
        <f t="shared" si="47"/>
        <v>0</v>
      </c>
      <c r="Q144" s="497"/>
      <c r="R144" s="519">
        <f t="shared" si="47"/>
        <v>500</v>
      </c>
      <c r="S144" s="531"/>
      <c r="T144" s="83"/>
      <c r="U144" s="83"/>
      <c r="V144" s="120"/>
      <c r="W144" s="154"/>
      <c r="X144" s="148"/>
      <c r="Z144" s="114"/>
      <c r="AB144" s="103"/>
      <c r="AC144" s="103"/>
      <c r="AD144" s="103"/>
      <c r="AE144" s="103"/>
      <c r="AF144" s="103"/>
      <c r="AG144" s="103"/>
      <c r="AH144" s="380"/>
      <c r="AI144" s="380"/>
      <c r="AJ144" s="103"/>
      <c r="AK144" s="103"/>
      <c r="AL144" s="103"/>
      <c r="AM144" s="103"/>
      <c r="AN144" s="103"/>
      <c r="AO144" s="103"/>
      <c r="AP144" s="103"/>
      <c r="AQ144" s="103"/>
    </row>
    <row r="145" spans="1:43" s="79" customFormat="1" ht="18" customHeight="1" x14ac:dyDescent="0.2">
      <c r="A145" s="572" t="s">
        <v>458</v>
      </c>
      <c r="B145" s="634" t="s">
        <v>632</v>
      </c>
      <c r="C145" s="556" t="s">
        <v>143</v>
      </c>
      <c r="D145" s="599" t="s">
        <v>372</v>
      </c>
      <c r="E145" s="599" t="s">
        <v>605</v>
      </c>
      <c r="F145" s="599"/>
      <c r="G145" s="542">
        <v>300</v>
      </c>
      <c r="H145" s="635"/>
      <c r="I145" s="498"/>
      <c r="J145" s="529"/>
      <c r="K145" s="545"/>
      <c r="L145" s="497"/>
      <c r="M145" s="497"/>
      <c r="N145" s="497"/>
      <c r="O145" s="635"/>
      <c r="P145" s="497"/>
      <c r="Q145" s="497"/>
      <c r="R145" s="497">
        <v>250</v>
      </c>
      <c r="S145" s="531"/>
      <c r="T145" s="83"/>
      <c r="U145" s="83"/>
      <c r="V145" s="120"/>
      <c r="W145" s="154"/>
      <c r="X145" s="148"/>
      <c r="Z145" s="114"/>
      <c r="AB145" s="103"/>
      <c r="AC145" s="103"/>
      <c r="AD145" s="103"/>
      <c r="AE145" s="103"/>
      <c r="AF145" s="103"/>
      <c r="AG145" s="103"/>
      <c r="AH145" s="380"/>
      <c r="AI145" s="380"/>
      <c r="AJ145" s="103"/>
      <c r="AK145" s="103"/>
      <c r="AL145" s="103"/>
      <c r="AM145" s="103"/>
      <c r="AN145" s="103"/>
      <c r="AO145" s="103"/>
      <c r="AP145" s="103"/>
      <c r="AQ145" s="103"/>
    </row>
    <row r="146" spans="1:43" s="79" customFormat="1" ht="18" customHeight="1" x14ac:dyDescent="0.2">
      <c r="A146" s="572" t="s">
        <v>468</v>
      </c>
      <c r="B146" s="634" t="s">
        <v>633</v>
      </c>
      <c r="C146" s="556" t="s">
        <v>141</v>
      </c>
      <c r="D146" s="599" t="s">
        <v>372</v>
      </c>
      <c r="E146" s="599" t="s">
        <v>605</v>
      </c>
      <c r="F146" s="599"/>
      <c r="G146" s="542">
        <v>300</v>
      </c>
      <c r="H146" s="635"/>
      <c r="I146" s="498"/>
      <c r="J146" s="529"/>
      <c r="K146" s="545"/>
      <c r="L146" s="497"/>
      <c r="M146" s="497"/>
      <c r="N146" s="497"/>
      <c r="O146" s="635"/>
      <c r="P146" s="497"/>
      <c r="Q146" s="497"/>
      <c r="R146" s="497">
        <v>250</v>
      </c>
      <c r="S146" s="531"/>
      <c r="T146" s="83"/>
      <c r="U146" s="83"/>
      <c r="V146" s="120"/>
      <c r="W146" s="154"/>
      <c r="X146" s="148"/>
      <c r="Z146" s="114"/>
      <c r="AB146" s="103"/>
      <c r="AC146" s="103"/>
      <c r="AD146" s="103"/>
      <c r="AE146" s="103"/>
      <c r="AF146" s="103"/>
      <c r="AG146" s="103"/>
      <c r="AH146" s="380"/>
      <c r="AI146" s="380"/>
      <c r="AJ146" s="103"/>
      <c r="AK146" s="103"/>
      <c r="AL146" s="103"/>
      <c r="AM146" s="103"/>
      <c r="AN146" s="103"/>
      <c r="AO146" s="103"/>
      <c r="AP146" s="103"/>
      <c r="AQ146" s="103"/>
    </row>
    <row r="147" spans="1:43" s="79" customFormat="1" ht="45" x14ac:dyDescent="0.2">
      <c r="A147" s="574"/>
      <c r="B147" s="558" t="s">
        <v>234</v>
      </c>
      <c r="C147" s="575"/>
      <c r="D147" s="576"/>
      <c r="E147" s="577"/>
      <c r="F147" s="577"/>
      <c r="G147" s="562">
        <f>G148+G159+G161</f>
        <v>66964</v>
      </c>
      <c r="H147" s="562">
        <f t="shared" ref="H147:R147" si="48">H148+H159+H161</f>
        <v>22552</v>
      </c>
      <c r="I147" s="562">
        <f t="shared" si="48"/>
        <v>15467.2</v>
      </c>
      <c r="J147" s="562">
        <f t="shared" si="48"/>
        <v>7326.2</v>
      </c>
      <c r="K147" s="562">
        <f t="shared" si="48"/>
        <v>8195.2622499999998</v>
      </c>
      <c r="L147" s="562">
        <f t="shared" si="48"/>
        <v>6485.2622500000007</v>
      </c>
      <c r="M147" s="562">
        <f t="shared" si="48"/>
        <v>0</v>
      </c>
      <c r="N147" s="562">
        <f t="shared" si="48"/>
        <v>0</v>
      </c>
      <c r="O147" s="562">
        <f t="shared" si="48"/>
        <v>22552</v>
      </c>
      <c r="P147" s="562">
        <f t="shared" si="48"/>
        <v>0</v>
      </c>
      <c r="Q147" s="582">
        <f>K147/H147*100</f>
        <v>36.339403378857746</v>
      </c>
      <c r="R147" s="562">
        <f t="shared" si="48"/>
        <v>18310</v>
      </c>
      <c r="S147" s="578"/>
      <c r="T147" s="83"/>
      <c r="U147" s="83"/>
      <c r="V147" s="120"/>
      <c r="X147" s="148"/>
      <c r="Z147" s="114"/>
      <c r="AB147" s="103"/>
      <c r="AC147" s="103"/>
      <c r="AD147" s="103"/>
      <c r="AE147" s="103"/>
      <c r="AF147" s="103"/>
      <c r="AG147" s="103"/>
      <c r="AH147" s="380">
        <f>H147-K147</f>
        <v>14356.73775</v>
      </c>
      <c r="AI147" s="380">
        <f>I147-L147</f>
        <v>8981.937750000001</v>
      </c>
      <c r="AJ147" s="103"/>
      <c r="AK147" s="103"/>
      <c r="AL147" s="103"/>
      <c r="AM147" s="103"/>
      <c r="AN147" s="103"/>
      <c r="AO147" s="103"/>
      <c r="AP147" s="103"/>
      <c r="AQ147" s="103"/>
    </row>
    <row r="148" spans="1:43" s="79" customFormat="1" ht="15" x14ac:dyDescent="0.2">
      <c r="A148" s="514" t="s">
        <v>28</v>
      </c>
      <c r="B148" s="515" t="s">
        <v>462</v>
      </c>
      <c r="C148" s="524"/>
      <c r="D148" s="496"/>
      <c r="E148" s="541"/>
      <c r="F148" s="525"/>
      <c r="G148" s="519">
        <f>SUM(G149:G158)</f>
        <v>47004</v>
      </c>
      <c r="H148" s="519">
        <f t="shared" ref="H148:R148" si="49">SUM(H149:H158)</f>
        <v>19552</v>
      </c>
      <c r="I148" s="519">
        <f t="shared" si="49"/>
        <v>14977</v>
      </c>
      <c r="J148" s="519">
        <f t="shared" si="49"/>
        <v>6836</v>
      </c>
      <c r="K148" s="519">
        <f t="shared" si="49"/>
        <v>6108.5512500000004</v>
      </c>
      <c r="L148" s="519">
        <f t="shared" si="49"/>
        <v>5998.5512500000004</v>
      </c>
      <c r="M148" s="519">
        <f t="shared" si="49"/>
        <v>0</v>
      </c>
      <c r="N148" s="519">
        <f t="shared" si="49"/>
        <v>0</v>
      </c>
      <c r="O148" s="519">
        <f t="shared" si="49"/>
        <v>19552</v>
      </c>
      <c r="P148" s="519">
        <f t="shared" si="49"/>
        <v>0</v>
      </c>
      <c r="Q148" s="497"/>
      <c r="R148" s="519">
        <f t="shared" si="49"/>
        <v>11386</v>
      </c>
      <c r="S148" s="531"/>
      <c r="T148" s="83"/>
      <c r="U148" s="83"/>
      <c r="V148" s="120"/>
      <c r="X148" s="148"/>
      <c r="Z148" s="114"/>
      <c r="AB148" s="103"/>
      <c r="AC148" s="103"/>
      <c r="AD148" s="103"/>
      <c r="AE148" s="103"/>
      <c r="AF148" s="103"/>
      <c r="AG148" s="103"/>
      <c r="AH148" s="380"/>
      <c r="AI148" s="380"/>
      <c r="AJ148" s="103"/>
      <c r="AK148" s="103"/>
      <c r="AL148" s="103"/>
      <c r="AM148" s="103"/>
      <c r="AN148" s="103"/>
      <c r="AO148" s="103"/>
      <c r="AP148" s="103"/>
      <c r="AQ148" s="103"/>
    </row>
    <row r="149" spans="1:43" s="79" customFormat="1" ht="30" x14ac:dyDescent="0.2">
      <c r="A149" s="495">
        <v>1</v>
      </c>
      <c r="B149" s="496" t="s">
        <v>235</v>
      </c>
      <c r="C149" s="524" t="s">
        <v>225</v>
      </c>
      <c r="D149" s="525"/>
      <c r="E149" s="541" t="s">
        <v>179</v>
      </c>
      <c r="F149" s="636" t="s">
        <v>410</v>
      </c>
      <c r="G149" s="542">
        <v>2700</v>
      </c>
      <c r="H149" s="637">
        <v>1100</v>
      </c>
      <c r="I149" s="498">
        <v>2500</v>
      </c>
      <c r="J149" s="498">
        <v>2350</v>
      </c>
      <c r="K149" s="638">
        <v>881.65300000000002</v>
      </c>
      <c r="L149" s="639">
        <v>881.65300000000002</v>
      </c>
      <c r="M149" s="639"/>
      <c r="N149" s="639"/>
      <c r="O149" s="639">
        <v>1100</v>
      </c>
      <c r="P149" s="639"/>
      <c r="Q149" s="497"/>
      <c r="R149" s="497">
        <f>G149-(O149+1300)</f>
        <v>300</v>
      </c>
      <c r="S149" s="531"/>
      <c r="T149" s="83"/>
      <c r="U149" s="83"/>
      <c r="V149" s="120" t="s">
        <v>122</v>
      </c>
      <c r="W149" s="135" t="s">
        <v>268</v>
      </c>
      <c r="X149" s="148"/>
      <c r="Z149" s="114"/>
      <c r="AB149" s="103"/>
      <c r="AC149" s="103"/>
      <c r="AD149" s="103"/>
      <c r="AE149" s="103"/>
      <c r="AF149" s="103"/>
      <c r="AG149" s="103"/>
      <c r="AH149" s="380">
        <f t="shared" ref="AH149:AI158" si="50">H149-K149</f>
        <v>218.34699999999998</v>
      </c>
      <c r="AI149" s="380">
        <f t="shared" si="50"/>
        <v>1618.347</v>
      </c>
      <c r="AJ149" s="103"/>
      <c r="AK149" s="103"/>
      <c r="AL149" s="103"/>
      <c r="AM149" s="103"/>
      <c r="AN149" s="103"/>
      <c r="AO149" s="103"/>
      <c r="AP149" s="103"/>
      <c r="AQ149" s="103"/>
    </row>
    <row r="150" spans="1:43" s="79" customFormat="1" ht="30" x14ac:dyDescent="0.2">
      <c r="A150" s="495">
        <v>2</v>
      </c>
      <c r="B150" s="496" t="s">
        <v>236</v>
      </c>
      <c r="C150" s="524" t="s">
        <v>146</v>
      </c>
      <c r="D150" s="525" t="s">
        <v>408</v>
      </c>
      <c r="E150" s="541" t="s">
        <v>179</v>
      </c>
      <c r="F150" s="636" t="s">
        <v>240</v>
      </c>
      <c r="G150" s="542">
        <v>1600</v>
      </c>
      <c r="H150" s="637">
        <v>600</v>
      </c>
      <c r="I150" s="498">
        <v>1542</v>
      </c>
      <c r="J150" s="498">
        <v>384</v>
      </c>
      <c r="K150" s="638">
        <v>533.91399999999999</v>
      </c>
      <c r="L150" s="639">
        <v>533.91399999999999</v>
      </c>
      <c r="M150" s="639"/>
      <c r="N150" s="639"/>
      <c r="O150" s="639">
        <v>600</v>
      </c>
      <c r="P150" s="639"/>
      <c r="Q150" s="497"/>
      <c r="R150" s="497">
        <f>G150-(O150+800)</f>
        <v>200</v>
      </c>
      <c r="S150" s="531"/>
      <c r="T150" s="83"/>
      <c r="U150" s="83"/>
      <c r="V150" s="120" t="s">
        <v>122</v>
      </c>
      <c r="W150" s="135" t="s">
        <v>268</v>
      </c>
      <c r="X150" s="148"/>
      <c r="Z150" s="114"/>
      <c r="AB150" s="103"/>
      <c r="AC150" s="103"/>
      <c r="AD150" s="103"/>
      <c r="AE150" s="103"/>
      <c r="AF150" s="103"/>
      <c r="AG150" s="103"/>
      <c r="AH150" s="380">
        <f t="shared" si="50"/>
        <v>66.086000000000013</v>
      </c>
      <c r="AI150" s="380">
        <f t="shared" si="50"/>
        <v>1008.086</v>
      </c>
      <c r="AJ150" s="103"/>
      <c r="AK150" s="103"/>
      <c r="AL150" s="103"/>
      <c r="AM150" s="103"/>
      <c r="AN150" s="103"/>
      <c r="AO150" s="103"/>
      <c r="AP150" s="103"/>
      <c r="AQ150" s="103"/>
    </row>
    <row r="151" spans="1:43" s="79" customFormat="1" ht="30" x14ac:dyDescent="0.2">
      <c r="A151" s="495">
        <v>3</v>
      </c>
      <c r="B151" s="496" t="s">
        <v>237</v>
      </c>
      <c r="C151" s="524" t="s">
        <v>146</v>
      </c>
      <c r="D151" s="525" t="s">
        <v>408</v>
      </c>
      <c r="E151" s="541" t="s">
        <v>179</v>
      </c>
      <c r="F151" s="636" t="s">
        <v>241</v>
      </c>
      <c r="G151" s="542">
        <v>1600</v>
      </c>
      <c r="H151" s="637">
        <v>600</v>
      </c>
      <c r="I151" s="498">
        <v>1122</v>
      </c>
      <c r="J151" s="498">
        <v>322</v>
      </c>
      <c r="K151" s="638">
        <v>274.85400000000004</v>
      </c>
      <c r="L151" s="639">
        <v>274.85400000000004</v>
      </c>
      <c r="M151" s="639"/>
      <c r="N151" s="639"/>
      <c r="O151" s="639">
        <v>600</v>
      </c>
      <c r="P151" s="639"/>
      <c r="Q151" s="497"/>
      <c r="R151" s="497">
        <f>G151-(O151+800)</f>
        <v>200</v>
      </c>
      <c r="S151" s="531"/>
      <c r="T151" s="83"/>
      <c r="U151" s="83"/>
      <c r="V151" s="120" t="s">
        <v>122</v>
      </c>
      <c r="W151" s="135" t="s">
        <v>268</v>
      </c>
      <c r="X151" s="148"/>
      <c r="Z151" s="114"/>
      <c r="AB151" s="103"/>
      <c r="AC151" s="103"/>
      <c r="AD151" s="103"/>
      <c r="AE151" s="103"/>
      <c r="AF151" s="103"/>
      <c r="AG151" s="103"/>
      <c r="AH151" s="380">
        <f t="shared" si="50"/>
        <v>325.14599999999996</v>
      </c>
      <c r="AI151" s="380">
        <f t="shared" si="50"/>
        <v>847.14599999999996</v>
      </c>
      <c r="AJ151" s="103"/>
      <c r="AK151" s="103"/>
      <c r="AL151" s="103"/>
      <c r="AM151" s="103"/>
      <c r="AN151" s="103"/>
      <c r="AO151" s="103"/>
      <c r="AP151" s="103"/>
      <c r="AQ151" s="103"/>
    </row>
    <row r="152" spans="1:43" s="79" customFormat="1" ht="45" x14ac:dyDescent="0.2">
      <c r="A152" s="495">
        <v>4</v>
      </c>
      <c r="B152" s="496" t="s">
        <v>238</v>
      </c>
      <c r="C152" s="524" t="s">
        <v>147</v>
      </c>
      <c r="D152" s="525" t="s">
        <v>409</v>
      </c>
      <c r="E152" s="541" t="s">
        <v>179</v>
      </c>
      <c r="F152" s="636" t="s">
        <v>242</v>
      </c>
      <c r="G152" s="542">
        <v>13500</v>
      </c>
      <c r="H152" s="637">
        <v>6000</v>
      </c>
      <c r="I152" s="498">
        <v>4762</v>
      </c>
      <c r="J152" s="498">
        <v>2934</v>
      </c>
      <c r="K152" s="638">
        <v>2782.1850000000004</v>
      </c>
      <c r="L152" s="545">
        <v>2782.1850000000004</v>
      </c>
      <c r="M152" s="545"/>
      <c r="N152" s="545"/>
      <c r="O152" s="545">
        <v>6000</v>
      </c>
      <c r="P152" s="545"/>
      <c r="Q152" s="497"/>
      <c r="R152" s="497">
        <f>G152-(O152+4186)</f>
        <v>3314</v>
      </c>
      <c r="S152" s="531"/>
      <c r="T152" s="83"/>
      <c r="U152" s="83"/>
      <c r="V152" s="120" t="s">
        <v>122</v>
      </c>
      <c r="W152" s="135" t="s">
        <v>268</v>
      </c>
      <c r="X152" s="148"/>
      <c r="Z152" s="114"/>
      <c r="AB152" s="103"/>
      <c r="AC152" s="103"/>
      <c r="AD152" s="103"/>
      <c r="AE152" s="103"/>
      <c r="AF152" s="103"/>
      <c r="AG152" s="103"/>
      <c r="AH152" s="380">
        <f t="shared" si="50"/>
        <v>3217.8149999999996</v>
      </c>
      <c r="AI152" s="380">
        <f t="shared" si="50"/>
        <v>1979.8149999999996</v>
      </c>
      <c r="AJ152" s="103"/>
      <c r="AK152" s="103"/>
      <c r="AL152" s="103"/>
      <c r="AM152" s="103"/>
      <c r="AN152" s="103"/>
      <c r="AO152" s="103"/>
      <c r="AP152" s="103"/>
      <c r="AQ152" s="103"/>
    </row>
    <row r="153" spans="1:43" s="79" customFormat="1" ht="30" x14ac:dyDescent="0.2">
      <c r="A153" s="495">
        <v>5</v>
      </c>
      <c r="B153" s="496" t="s">
        <v>239</v>
      </c>
      <c r="C153" s="524" t="s">
        <v>166</v>
      </c>
      <c r="D153" s="525"/>
      <c r="E153" s="541" t="s">
        <v>179</v>
      </c>
      <c r="F153" s="636" t="s">
        <v>243</v>
      </c>
      <c r="G153" s="542">
        <v>3000</v>
      </c>
      <c r="H153" s="637">
        <v>1100</v>
      </c>
      <c r="I153" s="498">
        <v>1540</v>
      </c>
      <c r="J153" s="498">
        <v>200</v>
      </c>
      <c r="K153" s="638">
        <v>726.76</v>
      </c>
      <c r="L153" s="638">
        <v>726.76</v>
      </c>
      <c r="M153" s="638"/>
      <c r="N153" s="638"/>
      <c r="O153" s="638">
        <v>1100</v>
      </c>
      <c r="P153" s="638"/>
      <c r="Q153" s="497"/>
      <c r="R153" s="497">
        <f>G153-(O153+1500)</f>
        <v>400</v>
      </c>
      <c r="S153" s="531"/>
      <c r="T153" s="83"/>
      <c r="U153" s="83"/>
      <c r="V153" s="120" t="s">
        <v>122</v>
      </c>
      <c r="W153" s="135" t="s">
        <v>268</v>
      </c>
      <c r="X153" s="148"/>
      <c r="Z153" s="114"/>
      <c r="AB153" s="103"/>
      <c r="AC153" s="103"/>
      <c r="AD153" s="103"/>
      <c r="AE153" s="103"/>
      <c r="AF153" s="103"/>
      <c r="AG153" s="103"/>
      <c r="AH153" s="380">
        <f t="shared" si="50"/>
        <v>373.24</v>
      </c>
      <c r="AI153" s="380">
        <f t="shared" si="50"/>
        <v>813.24</v>
      </c>
      <c r="AJ153" s="103"/>
      <c r="AK153" s="103"/>
      <c r="AL153" s="103"/>
      <c r="AM153" s="103"/>
      <c r="AN153" s="103"/>
      <c r="AO153" s="103"/>
      <c r="AP153" s="103"/>
      <c r="AQ153" s="103"/>
    </row>
    <row r="154" spans="1:43" s="79" customFormat="1" ht="75" x14ac:dyDescent="0.2">
      <c r="A154" s="495">
        <v>6</v>
      </c>
      <c r="B154" s="496" t="s">
        <v>387</v>
      </c>
      <c r="C154" s="636" t="s">
        <v>260</v>
      </c>
      <c r="D154" s="636" t="s">
        <v>392</v>
      </c>
      <c r="E154" s="541" t="s">
        <v>179</v>
      </c>
      <c r="F154" s="636" t="s">
        <v>397</v>
      </c>
      <c r="G154" s="542">
        <v>19542</v>
      </c>
      <c r="H154" s="637">
        <v>8000</v>
      </c>
      <c r="I154" s="498">
        <v>1000</v>
      </c>
      <c r="J154" s="498">
        <v>110</v>
      </c>
      <c r="K154" s="638">
        <v>110</v>
      </c>
      <c r="L154" s="639"/>
      <c r="M154" s="639"/>
      <c r="N154" s="639"/>
      <c r="O154" s="639">
        <v>8000</v>
      </c>
      <c r="P154" s="639"/>
      <c r="Q154" s="497"/>
      <c r="R154" s="497">
        <f>G154-(O154+5000)</f>
        <v>6542</v>
      </c>
      <c r="S154" s="531"/>
      <c r="T154" s="83"/>
      <c r="U154" s="83"/>
      <c r="V154" s="120" t="s">
        <v>122</v>
      </c>
      <c r="W154" s="135" t="s">
        <v>268</v>
      </c>
      <c r="X154" s="148"/>
      <c r="Z154" s="114"/>
      <c r="AB154" s="103"/>
      <c r="AC154" s="103"/>
      <c r="AD154" s="103"/>
      <c r="AE154" s="103"/>
      <c r="AF154" s="103"/>
      <c r="AG154" s="103"/>
      <c r="AH154" s="380">
        <f t="shared" si="50"/>
        <v>7890</v>
      </c>
      <c r="AI154" s="380">
        <f t="shared" si="50"/>
        <v>1000</v>
      </c>
      <c r="AJ154" s="103"/>
      <c r="AK154" s="103"/>
      <c r="AL154" s="103"/>
      <c r="AM154" s="103"/>
      <c r="AN154" s="103"/>
      <c r="AO154" s="103"/>
      <c r="AP154" s="103"/>
      <c r="AQ154" s="103"/>
    </row>
    <row r="155" spans="1:43" s="79" customFormat="1" ht="45" x14ac:dyDescent="0.2">
      <c r="A155" s="495">
        <v>7</v>
      </c>
      <c r="B155" s="496" t="s">
        <v>388</v>
      </c>
      <c r="C155" s="636" t="s">
        <v>260</v>
      </c>
      <c r="D155" s="636" t="s">
        <v>393</v>
      </c>
      <c r="E155" s="541" t="s">
        <v>179</v>
      </c>
      <c r="F155" s="636" t="s">
        <v>398</v>
      </c>
      <c r="G155" s="542">
        <v>960</v>
      </c>
      <c r="H155" s="637">
        <v>400</v>
      </c>
      <c r="I155" s="498">
        <f>288+J155</f>
        <v>374</v>
      </c>
      <c r="J155" s="498">
        <v>86</v>
      </c>
      <c r="K155" s="638">
        <f t="shared" ref="K155:K158" si="51">L155</f>
        <v>0</v>
      </c>
      <c r="L155" s="639"/>
      <c r="M155" s="639"/>
      <c r="N155" s="639"/>
      <c r="O155" s="639">
        <v>400</v>
      </c>
      <c r="P155" s="639"/>
      <c r="Q155" s="497"/>
      <c r="R155" s="497">
        <f>G155-(O155+480)</f>
        <v>80</v>
      </c>
      <c r="S155" s="531"/>
      <c r="T155" s="83"/>
      <c r="U155" s="83"/>
      <c r="V155" s="120" t="s">
        <v>122</v>
      </c>
      <c r="W155" s="154" t="s">
        <v>279</v>
      </c>
      <c r="X155" s="148"/>
      <c r="Z155" s="114"/>
      <c r="AB155" s="103"/>
      <c r="AC155" s="103"/>
      <c r="AD155" s="103"/>
      <c r="AE155" s="103"/>
      <c r="AF155" s="103"/>
      <c r="AG155" s="103"/>
      <c r="AH155" s="380">
        <f t="shared" si="50"/>
        <v>400</v>
      </c>
      <c r="AI155" s="380">
        <f t="shared" si="50"/>
        <v>374</v>
      </c>
      <c r="AJ155" s="103"/>
      <c r="AK155" s="103"/>
      <c r="AL155" s="103"/>
      <c r="AM155" s="103"/>
      <c r="AN155" s="103"/>
      <c r="AO155" s="103"/>
      <c r="AP155" s="103"/>
      <c r="AQ155" s="103"/>
    </row>
    <row r="156" spans="1:43" s="79" customFormat="1" ht="45" x14ac:dyDescent="0.2">
      <c r="A156" s="495">
        <v>8</v>
      </c>
      <c r="B156" s="496" t="s">
        <v>389</v>
      </c>
      <c r="C156" s="636" t="s">
        <v>260</v>
      </c>
      <c r="D156" s="636" t="s">
        <v>394</v>
      </c>
      <c r="E156" s="541" t="s">
        <v>179</v>
      </c>
      <c r="F156" s="636" t="s">
        <v>399</v>
      </c>
      <c r="G156" s="542">
        <v>702</v>
      </c>
      <c r="H156" s="637">
        <v>300</v>
      </c>
      <c r="I156" s="498">
        <f>211+J156</f>
        <v>301</v>
      </c>
      <c r="J156" s="498">
        <v>90</v>
      </c>
      <c r="K156" s="638">
        <v>299.18525</v>
      </c>
      <c r="L156" s="639">
        <v>299.18525</v>
      </c>
      <c r="M156" s="639"/>
      <c r="N156" s="639"/>
      <c r="O156" s="639">
        <v>300</v>
      </c>
      <c r="P156" s="639"/>
      <c r="Q156" s="497"/>
      <c r="R156" s="497">
        <f>G156-(O156+350)</f>
        <v>52</v>
      </c>
      <c r="S156" s="531"/>
      <c r="T156" s="83"/>
      <c r="U156" s="83"/>
      <c r="V156" s="120" t="s">
        <v>122</v>
      </c>
      <c r="W156" s="154" t="s">
        <v>279</v>
      </c>
      <c r="X156" s="148"/>
      <c r="Z156" s="114"/>
      <c r="AB156" s="103"/>
      <c r="AC156" s="103"/>
      <c r="AD156" s="103"/>
      <c r="AE156" s="103"/>
      <c r="AF156" s="103"/>
      <c r="AG156" s="103"/>
      <c r="AH156" s="380">
        <f t="shared" si="50"/>
        <v>0.81475000000000364</v>
      </c>
      <c r="AI156" s="380">
        <f t="shared" si="50"/>
        <v>1.8147500000000036</v>
      </c>
      <c r="AJ156" s="103"/>
      <c r="AK156" s="103"/>
      <c r="AL156" s="103"/>
      <c r="AM156" s="103"/>
      <c r="AN156" s="103"/>
      <c r="AO156" s="103"/>
      <c r="AP156" s="103"/>
      <c r="AQ156" s="103"/>
    </row>
    <row r="157" spans="1:43" s="79" customFormat="1" ht="30" x14ac:dyDescent="0.2">
      <c r="A157" s="495">
        <v>9</v>
      </c>
      <c r="B157" s="496" t="s">
        <v>390</v>
      </c>
      <c r="C157" s="636" t="s">
        <v>370</v>
      </c>
      <c r="D157" s="636" t="s">
        <v>395</v>
      </c>
      <c r="E157" s="541" t="s">
        <v>179</v>
      </c>
      <c r="F157" s="636" t="s">
        <v>400</v>
      </c>
      <c r="G157" s="542">
        <v>1120</v>
      </c>
      <c r="H157" s="637">
        <v>500</v>
      </c>
      <c r="I157" s="498">
        <f>336+J157</f>
        <v>446</v>
      </c>
      <c r="J157" s="498">
        <v>110</v>
      </c>
      <c r="K157" s="638">
        <v>500</v>
      </c>
      <c r="L157" s="639">
        <v>500</v>
      </c>
      <c r="M157" s="639"/>
      <c r="N157" s="639"/>
      <c r="O157" s="639">
        <v>500</v>
      </c>
      <c r="P157" s="639"/>
      <c r="Q157" s="497"/>
      <c r="R157" s="497">
        <f>G157-(O157+550)</f>
        <v>70</v>
      </c>
      <c r="S157" s="531"/>
      <c r="T157" s="83"/>
      <c r="U157" s="83"/>
      <c r="V157" s="120" t="s">
        <v>122</v>
      </c>
      <c r="W157" s="154" t="s">
        <v>277</v>
      </c>
      <c r="X157" s="148"/>
      <c r="Z157" s="114"/>
      <c r="AB157" s="103"/>
      <c r="AC157" s="103"/>
      <c r="AD157" s="103"/>
      <c r="AE157" s="103"/>
      <c r="AF157" s="103"/>
      <c r="AG157" s="103"/>
      <c r="AH157" s="380">
        <f t="shared" si="50"/>
        <v>0</v>
      </c>
      <c r="AI157" s="380">
        <f t="shared" si="50"/>
        <v>-54</v>
      </c>
      <c r="AJ157" s="103"/>
      <c r="AK157" s="103"/>
      <c r="AL157" s="103"/>
      <c r="AM157" s="103"/>
      <c r="AN157" s="103"/>
      <c r="AO157" s="103"/>
      <c r="AP157" s="103"/>
      <c r="AQ157" s="103"/>
    </row>
    <row r="158" spans="1:43" s="79" customFormat="1" ht="30" x14ac:dyDescent="0.2">
      <c r="A158" s="495">
        <v>10</v>
      </c>
      <c r="B158" s="496" t="s">
        <v>391</v>
      </c>
      <c r="C158" s="636" t="s">
        <v>255</v>
      </c>
      <c r="D158" s="636" t="s">
        <v>396</v>
      </c>
      <c r="E158" s="541" t="s">
        <v>179</v>
      </c>
      <c r="F158" s="636" t="s">
        <v>401</v>
      </c>
      <c r="G158" s="542">
        <v>2280</v>
      </c>
      <c r="H158" s="637">
        <v>952</v>
      </c>
      <c r="I158" s="498">
        <f>1140+J158</f>
        <v>1390</v>
      </c>
      <c r="J158" s="498">
        <v>250</v>
      </c>
      <c r="K158" s="638">
        <f t="shared" si="51"/>
        <v>0</v>
      </c>
      <c r="L158" s="639"/>
      <c r="M158" s="639"/>
      <c r="N158" s="639"/>
      <c r="O158" s="639">
        <v>952</v>
      </c>
      <c r="P158" s="639"/>
      <c r="Q158" s="497"/>
      <c r="R158" s="497">
        <f>G158-(O158+1100)</f>
        <v>228</v>
      </c>
      <c r="S158" s="531"/>
      <c r="T158" s="83"/>
      <c r="U158" s="83"/>
      <c r="V158" s="120" t="s">
        <v>122</v>
      </c>
      <c r="W158" s="154" t="s">
        <v>270</v>
      </c>
      <c r="X158" s="148"/>
      <c r="Z158" s="114"/>
      <c r="AB158" s="103"/>
      <c r="AC158" s="103"/>
      <c r="AD158" s="103"/>
      <c r="AE158" s="103"/>
      <c r="AF158" s="103"/>
      <c r="AG158" s="103"/>
      <c r="AH158" s="380">
        <f t="shared" si="50"/>
        <v>952</v>
      </c>
      <c r="AI158" s="380">
        <f t="shared" si="50"/>
        <v>1390</v>
      </c>
      <c r="AJ158" s="103"/>
      <c r="AK158" s="103"/>
      <c r="AL158" s="103"/>
      <c r="AM158" s="103"/>
      <c r="AN158" s="103"/>
      <c r="AO158" s="103"/>
      <c r="AP158" s="103"/>
      <c r="AQ158" s="103"/>
    </row>
    <row r="159" spans="1:43" s="79" customFormat="1" ht="15" x14ac:dyDescent="0.2">
      <c r="A159" s="514" t="s">
        <v>30</v>
      </c>
      <c r="B159" s="533" t="s">
        <v>463</v>
      </c>
      <c r="C159" s="636"/>
      <c r="D159" s="636"/>
      <c r="E159" s="541"/>
      <c r="F159" s="636"/>
      <c r="G159" s="624">
        <f>SUM(G160)</f>
        <v>6560</v>
      </c>
      <c r="H159" s="624">
        <f t="shared" ref="H159:R159" si="52">SUM(H160)</f>
        <v>3000</v>
      </c>
      <c r="I159" s="624">
        <f t="shared" si="52"/>
        <v>490.2</v>
      </c>
      <c r="J159" s="624">
        <f t="shared" si="52"/>
        <v>490.2</v>
      </c>
      <c r="K159" s="624">
        <f t="shared" si="52"/>
        <v>2086.7110000000002</v>
      </c>
      <c r="L159" s="624">
        <f t="shared" si="52"/>
        <v>486.71100000000001</v>
      </c>
      <c r="M159" s="624">
        <f t="shared" si="52"/>
        <v>0</v>
      </c>
      <c r="N159" s="624">
        <f t="shared" si="52"/>
        <v>0</v>
      </c>
      <c r="O159" s="624">
        <f t="shared" si="52"/>
        <v>3000</v>
      </c>
      <c r="P159" s="624">
        <f t="shared" si="52"/>
        <v>0</v>
      </c>
      <c r="Q159" s="497"/>
      <c r="R159" s="624">
        <f t="shared" si="52"/>
        <v>2904</v>
      </c>
      <c r="S159" s="531"/>
      <c r="T159" s="83"/>
      <c r="U159" s="83"/>
      <c r="V159" s="120"/>
      <c r="W159" s="154"/>
      <c r="X159" s="148"/>
      <c r="Z159" s="114"/>
      <c r="AB159" s="103"/>
      <c r="AC159" s="103"/>
      <c r="AD159" s="103"/>
      <c r="AE159" s="103"/>
      <c r="AF159" s="103"/>
      <c r="AG159" s="103"/>
      <c r="AH159" s="380"/>
      <c r="AI159" s="380"/>
      <c r="AJ159" s="103"/>
      <c r="AK159" s="103"/>
      <c r="AL159" s="103"/>
      <c r="AM159" s="103"/>
      <c r="AN159" s="103"/>
      <c r="AO159" s="103"/>
      <c r="AP159" s="103"/>
      <c r="AQ159" s="103"/>
    </row>
    <row r="160" spans="1:43" s="79" customFormat="1" ht="30" x14ac:dyDescent="0.2">
      <c r="A160" s="572" t="s">
        <v>458</v>
      </c>
      <c r="B160" s="496" t="s">
        <v>525</v>
      </c>
      <c r="C160" s="599" t="s">
        <v>166</v>
      </c>
      <c r="D160" s="599" t="s">
        <v>526</v>
      </c>
      <c r="E160" s="599" t="s">
        <v>478</v>
      </c>
      <c r="F160" s="599" t="s">
        <v>527</v>
      </c>
      <c r="G160" s="542">
        <v>6560</v>
      </c>
      <c r="H160" s="637">
        <v>3000</v>
      </c>
      <c r="I160" s="498">
        <v>490.2</v>
      </c>
      <c r="J160" s="498">
        <v>490.2</v>
      </c>
      <c r="K160" s="638">
        <v>2086.7110000000002</v>
      </c>
      <c r="L160" s="639">
        <v>486.71100000000001</v>
      </c>
      <c r="M160" s="639"/>
      <c r="N160" s="639"/>
      <c r="O160" s="639">
        <v>3000</v>
      </c>
      <c r="P160" s="639"/>
      <c r="Q160" s="497"/>
      <c r="R160" s="497">
        <f>G160*90%-O160</f>
        <v>2904</v>
      </c>
      <c r="S160" s="531"/>
      <c r="T160" s="83"/>
      <c r="U160" s="83"/>
      <c r="V160" s="120" t="s">
        <v>123</v>
      </c>
      <c r="W160" s="135" t="s">
        <v>268</v>
      </c>
      <c r="X160" s="148"/>
      <c r="Z160" s="114"/>
      <c r="AB160" s="103"/>
      <c r="AC160" s="103"/>
      <c r="AD160" s="103"/>
      <c r="AE160" s="103"/>
      <c r="AF160" s="103"/>
      <c r="AG160" s="103"/>
      <c r="AH160" s="380"/>
      <c r="AI160" s="380"/>
      <c r="AJ160" s="103"/>
      <c r="AK160" s="103"/>
      <c r="AL160" s="103"/>
      <c r="AM160" s="103"/>
      <c r="AN160" s="103"/>
      <c r="AO160" s="103"/>
      <c r="AP160" s="103"/>
      <c r="AQ160" s="103"/>
    </row>
    <row r="161" spans="1:43" s="79" customFormat="1" ht="15" x14ac:dyDescent="0.2">
      <c r="A161" s="514" t="s">
        <v>32</v>
      </c>
      <c r="B161" s="533" t="s">
        <v>583</v>
      </c>
      <c r="C161" s="599"/>
      <c r="D161" s="599"/>
      <c r="E161" s="599"/>
      <c r="F161" s="599"/>
      <c r="G161" s="624">
        <f>SUM(G162:G165)</f>
        <v>13400</v>
      </c>
      <c r="H161" s="624">
        <f t="shared" ref="H161:R161" si="53">SUM(H162:H165)</f>
        <v>0</v>
      </c>
      <c r="I161" s="624">
        <f t="shared" si="53"/>
        <v>0</v>
      </c>
      <c r="J161" s="624">
        <f t="shared" si="53"/>
        <v>0</v>
      </c>
      <c r="K161" s="624">
        <f t="shared" si="53"/>
        <v>0</v>
      </c>
      <c r="L161" s="624">
        <f t="shared" si="53"/>
        <v>0</v>
      </c>
      <c r="M161" s="624">
        <f t="shared" si="53"/>
        <v>0</v>
      </c>
      <c r="N161" s="624">
        <f t="shared" si="53"/>
        <v>0</v>
      </c>
      <c r="O161" s="624">
        <f t="shared" si="53"/>
        <v>0</v>
      </c>
      <c r="P161" s="624">
        <f t="shared" si="53"/>
        <v>0</v>
      </c>
      <c r="Q161" s="497"/>
      <c r="R161" s="624">
        <f t="shared" si="53"/>
        <v>4020</v>
      </c>
      <c r="S161" s="531"/>
      <c r="T161" s="83"/>
      <c r="U161" s="83"/>
      <c r="V161" s="120"/>
      <c r="W161" s="135"/>
      <c r="X161" s="148"/>
      <c r="Z161" s="114"/>
      <c r="AB161" s="103"/>
      <c r="AC161" s="103"/>
      <c r="AD161" s="103"/>
      <c r="AE161" s="103"/>
      <c r="AF161" s="103"/>
      <c r="AG161" s="103"/>
      <c r="AH161" s="380"/>
      <c r="AI161" s="380"/>
      <c r="AJ161" s="103"/>
      <c r="AK161" s="103"/>
      <c r="AL161" s="103"/>
      <c r="AM161" s="103"/>
      <c r="AN161" s="103"/>
      <c r="AO161" s="103"/>
      <c r="AP161" s="103"/>
      <c r="AQ161" s="103"/>
    </row>
    <row r="162" spans="1:43" s="79" customFormat="1" ht="25.5" x14ac:dyDescent="0.2">
      <c r="A162" s="572" t="s">
        <v>458</v>
      </c>
      <c r="B162" s="611" t="s">
        <v>634</v>
      </c>
      <c r="C162" s="556" t="s">
        <v>329</v>
      </c>
      <c r="D162" s="538" t="s">
        <v>635</v>
      </c>
      <c r="E162" s="599" t="s">
        <v>605</v>
      </c>
      <c r="F162" s="599"/>
      <c r="G162" s="542">
        <v>4000</v>
      </c>
      <c r="H162" s="637"/>
      <c r="I162" s="498"/>
      <c r="J162" s="498"/>
      <c r="K162" s="638"/>
      <c r="L162" s="639"/>
      <c r="M162" s="639"/>
      <c r="N162" s="639"/>
      <c r="O162" s="639"/>
      <c r="P162" s="639"/>
      <c r="Q162" s="497"/>
      <c r="R162" s="497">
        <f>G162*30%</f>
        <v>1200</v>
      </c>
      <c r="S162" s="531"/>
      <c r="T162" s="83"/>
      <c r="U162" s="83"/>
      <c r="V162" s="120"/>
      <c r="W162" s="135"/>
      <c r="X162" s="148"/>
      <c r="Z162" s="114"/>
      <c r="AB162" s="103"/>
      <c r="AC162" s="103"/>
      <c r="AD162" s="103"/>
      <c r="AE162" s="103"/>
      <c r="AF162" s="103"/>
      <c r="AG162" s="103"/>
      <c r="AH162" s="380"/>
      <c r="AI162" s="380"/>
      <c r="AJ162" s="103"/>
      <c r="AK162" s="103"/>
      <c r="AL162" s="103"/>
      <c r="AM162" s="103"/>
      <c r="AN162" s="103"/>
      <c r="AO162" s="103"/>
      <c r="AP162" s="103"/>
      <c r="AQ162" s="103"/>
    </row>
    <row r="163" spans="1:43" s="79" customFormat="1" ht="38.25" x14ac:dyDescent="0.2">
      <c r="A163" s="572" t="s">
        <v>468</v>
      </c>
      <c r="B163" s="555" t="s">
        <v>636</v>
      </c>
      <c r="C163" s="556" t="s">
        <v>637</v>
      </c>
      <c r="D163" s="538" t="s">
        <v>638</v>
      </c>
      <c r="E163" s="599" t="s">
        <v>605</v>
      </c>
      <c r="F163" s="599"/>
      <c r="G163" s="640">
        <v>2700</v>
      </c>
      <c r="H163" s="637"/>
      <c r="I163" s="498"/>
      <c r="J163" s="498"/>
      <c r="K163" s="638"/>
      <c r="L163" s="639"/>
      <c r="M163" s="639"/>
      <c r="N163" s="639"/>
      <c r="O163" s="639"/>
      <c r="P163" s="639"/>
      <c r="Q163" s="497"/>
      <c r="R163" s="497">
        <f t="shared" ref="R163:R164" si="54">G163*30%</f>
        <v>810</v>
      </c>
      <c r="S163" s="531"/>
      <c r="T163" s="83"/>
      <c r="U163" s="83"/>
      <c r="V163" s="120"/>
      <c r="W163" s="135"/>
      <c r="X163" s="148"/>
      <c r="Z163" s="114"/>
      <c r="AB163" s="103"/>
      <c r="AC163" s="103"/>
      <c r="AD163" s="103"/>
      <c r="AE163" s="103"/>
      <c r="AF163" s="103"/>
      <c r="AG163" s="103"/>
      <c r="AH163" s="380"/>
      <c r="AI163" s="380"/>
      <c r="AJ163" s="103"/>
      <c r="AK163" s="103"/>
      <c r="AL163" s="103"/>
      <c r="AM163" s="103"/>
      <c r="AN163" s="103"/>
      <c r="AO163" s="103"/>
      <c r="AP163" s="103"/>
      <c r="AQ163" s="103"/>
    </row>
    <row r="164" spans="1:43" s="79" customFormat="1" ht="38.25" x14ac:dyDescent="0.2">
      <c r="A164" s="572" t="s">
        <v>472</v>
      </c>
      <c r="B164" s="555" t="s">
        <v>639</v>
      </c>
      <c r="C164" s="556" t="s">
        <v>637</v>
      </c>
      <c r="D164" s="538" t="s">
        <v>638</v>
      </c>
      <c r="E164" s="599" t="s">
        <v>605</v>
      </c>
      <c r="F164" s="599"/>
      <c r="G164" s="640">
        <v>2700</v>
      </c>
      <c r="H164" s="637"/>
      <c r="I164" s="498"/>
      <c r="J164" s="498"/>
      <c r="K164" s="638"/>
      <c r="L164" s="639"/>
      <c r="M164" s="639"/>
      <c r="N164" s="639"/>
      <c r="O164" s="639"/>
      <c r="P164" s="639"/>
      <c r="Q164" s="497"/>
      <c r="R164" s="497">
        <f t="shared" si="54"/>
        <v>810</v>
      </c>
      <c r="S164" s="531"/>
      <c r="T164" s="83"/>
      <c r="U164" s="83"/>
      <c r="V164" s="120"/>
      <c r="W164" s="135"/>
      <c r="X164" s="148"/>
      <c r="Z164" s="114"/>
      <c r="AB164" s="103"/>
      <c r="AC164" s="103"/>
      <c r="AD164" s="103"/>
      <c r="AE164" s="103"/>
      <c r="AF164" s="103"/>
      <c r="AG164" s="103"/>
      <c r="AH164" s="380"/>
      <c r="AI164" s="380"/>
      <c r="AJ164" s="103"/>
      <c r="AK164" s="103"/>
      <c r="AL164" s="103"/>
      <c r="AM164" s="103"/>
      <c r="AN164" s="103"/>
      <c r="AO164" s="103"/>
      <c r="AP164" s="103"/>
      <c r="AQ164" s="103"/>
    </row>
    <row r="165" spans="1:43" s="79" customFormat="1" ht="26.25" thickBot="1" x14ac:dyDescent="0.25">
      <c r="A165" s="641" t="s">
        <v>504</v>
      </c>
      <c r="B165" s="642" t="s">
        <v>640</v>
      </c>
      <c r="C165" s="643" t="s">
        <v>255</v>
      </c>
      <c r="D165" s="644" t="s">
        <v>641</v>
      </c>
      <c r="E165" s="644" t="s">
        <v>605</v>
      </c>
      <c r="F165" s="644"/>
      <c r="G165" s="645">
        <v>4000</v>
      </c>
      <c r="H165" s="646"/>
      <c r="I165" s="647"/>
      <c r="J165" s="647"/>
      <c r="K165" s="648"/>
      <c r="L165" s="649"/>
      <c r="M165" s="649"/>
      <c r="N165" s="649"/>
      <c r="O165" s="649"/>
      <c r="P165" s="649"/>
      <c r="Q165" s="650"/>
      <c r="R165" s="650">
        <f>G165*30%</f>
        <v>1200</v>
      </c>
      <c r="S165" s="651"/>
      <c r="T165" s="83"/>
      <c r="U165" s="83"/>
      <c r="V165" s="120"/>
      <c r="W165" s="135"/>
      <c r="X165" s="148"/>
      <c r="Z165" s="114"/>
      <c r="AB165" s="103"/>
      <c r="AC165" s="103"/>
      <c r="AD165" s="103"/>
      <c r="AE165" s="103"/>
      <c r="AF165" s="103"/>
      <c r="AG165" s="103"/>
      <c r="AH165" s="380"/>
      <c r="AI165" s="380"/>
      <c r="AJ165" s="103"/>
      <c r="AK165" s="103"/>
      <c r="AL165" s="103"/>
      <c r="AM165" s="103"/>
      <c r="AN165" s="103"/>
      <c r="AO165" s="103"/>
      <c r="AP165" s="103"/>
      <c r="AQ165" s="103"/>
    </row>
    <row r="166" spans="1:43" ht="13.5" x14ac:dyDescent="0.2">
      <c r="A166" s="781"/>
      <c r="B166" s="781"/>
      <c r="C166" s="395"/>
      <c r="D166" s="395"/>
      <c r="E166" s="395"/>
      <c r="K166" s="76"/>
      <c r="L166" s="76"/>
      <c r="M166" s="76"/>
      <c r="N166" s="76"/>
      <c r="O166" s="76"/>
      <c r="P166" s="76"/>
      <c r="S166" s="83"/>
      <c r="T166" s="83"/>
      <c r="U166" s="83"/>
    </row>
    <row r="167" spans="1:43" x14ac:dyDescent="0.2">
      <c r="A167" s="94"/>
      <c r="B167" s="97" t="s">
        <v>405</v>
      </c>
      <c r="C167" s="97"/>
      <c r="D167" s="97"/>
      <c r="E167" s="97"/>
      <c r="F167" s="97"/>
      <c r="G167" s="96">
        <f>SUM(G168:G185)</f>
        <v>457297</v>
      </c>
      <c r="H167" s="96">
        <f>SUM(H168:H185)</f>
        <v>137639</v>
      </c>
      <c r="I167" s="96">
        <f t="shared" ref="I167:K167" si="55">SUM(I168:J185)</f>
        <v>191496.4</v>
      </c>
      <c r="J167" s="96">
        <f t="shared" si="55"/>
        <v>92881.383249999999</v>
      </c>
      <c r="K167" s="96">
        <f t="shared" si="55"/>
        <v>56968.407500000001</v>
      </c>
      <c r="L167" s="96">
        <f>SUM(L168:L185)</f>
        <v>26275.224249999999</v>
      </c>
      <c r="M167" s="96"/>
      <c r="N167" s="96"/>
      <c r="O167" s="96"/>
      <c r="P167" s="96"/>
      <c r="Q167" s="98">
        <f t="shared" ref="Q167:Q185" si="56">K167/H167*100</f>
        <v>41.389727838766625</v>
      </c>
      <c r="R167" s="98"/>
      <c r="S167" s="97"/>
      <c r="T167" s="166"/>
      <c r="U167" s="167"/>
      <c r="V167" s="168"/>
      <c r="W167" s="96">
        <f>SUM(W168:W185)</f>
        <v>93</v>
      </c>
    </row>
    <row r="168" spans="1:43" x14ac:dyDescent="0.2">
      <c r="A168" s="89">
        <v>1</v>
      </c>
      <c r="B168" s="90" t="s">
        <v>268</v>
      </c>
      <c r="C168" s="88"/>
      <c r="D168" s="88"/>
      <c r="E168" s="88"/>
      <c r="F168" s="88"/>
      <c r="G168" s="87">
        <f t="shared" ref="G168:G185" si="57">SUMIF($W$11:$W$160,B168,$G$11:$G$160)</f>
        <v>393115</v>
      </c>
      <c r="H168" s="87">
        <f t="shared" ref="H168:H185" si="58">SUMIF($W$11:$W$160,B168,$H$11:$H$160)</f>
        <v>113832</v>
      </c>
      <c r="I168" s="101">
        <f t="shared" ref="I168:I185" si="59">SUMIF($W$11:$W$160,B168,$I$11:$I$160)</f>
        <v>103192.2</v>
      </c>
      <c r="J168" s="87">
        <f t="shared" ref="J168:J185" si="60">SUMIF($W$11:$W$160,B168,$J$11:$J$160)</f>
        <v>56345.2</v>
      </c>
      <c r="K168" s="87">
        <f t="shared" ref="K168:K185" si="61">SUMIF($W$11:$W$160,B168,$K$11:$K$160)</f>
        <v>28383.761999999999</v>
      </c>
      <c r="L168" s="87">
        <f t="shared" ref="L168:L185" si="62">SUMIF($W$11:$W$160,B168,$L$11:$L$160)</f>
        <v>23965.803</v>
      </c>
      <c r="M168" s="87"/>
      <c r="N168" s="87"/>
      <c r="O168" s="87"/>
      <c r="P168" s="87"/>
      <c r="Q168" s="95">
        <f t="shared" si="56"/>
        <v>24.934782837866329</v>
      </c>
      <c r="R168" s="95"/>
      <c r="S168" s="88"/>
      <c r="T168" s="169"/>
      <c r="V168" s="170"/>
      <c r="W168" s="171">
        <f t="shared" ref="W168:W185" si="63">COUNTIF($W$9:$W$160,B168)</f>
        <v>46</v>
      </c>
    </row>
    <row r="169" spans="1:43" x14ac:dyDescent="0.2">
      <c r="A169" s="89">
        <v>2</v>
      </c>
      <c r="B169" s="88" t="s">
        <v>404</v>
      </c>
      <c r="C169" s="88"/>
      <c r="D169" s="88"/>
      <c r="E169" s="88"/>
      <c r="F169" s="88"/>
      <c r="G169" s="87">
        <f t="shared" si="57"/>
        <v>0</v>
      </c>
      <c r="H169" s="87">
        <f t="shared" si="58"/>
        <v>0</v>
      </c>
      <c r="I169" s="101">
        <f t="shared" si="59"/>
        <v>0</v>
      </c>
      <c r="J169" s="87">
        <f t="shared" si="60"/>
        <v>0</v>
      </c>
      <c r="K169" s="87">
        <f t="shared" si="61"/>
        <v>0</v>
      </c>
      <c r="L169" s="87">
        <f t="shared" si="62"/>
        <v>0</v>
      </c>
      <c r="M169" s="87"/>
      <c r="N169" s="87"/>
      <c r="O169" s="87"/>
      <c r="P169" s="87"/>
      <c r="Q169" s="95" t="e">
        <f t="shared" si="56"/>
        <v>#DIV/0!</v>
      </c>
      <c r="R169" s="95"/>
      <c r="S169" s="88"/>
      <c r="T169" s="169"/>
      <c r="V169" s="170"/>
      <c r="W169" s="171">
        <f t="shared" si="63"/>
        <v>0</v>
      </c>
    </row>
    <row r="170" spans="1:43" x14ac:dyDescent="0.2">
      <c r="A170" s="89">
        <v>3</v>
      </c>
      <c r="B170" s="74" t="s">
        <v>403</v>
      </c>
      <c r="C170" s="88"/>
      <c r="D170" s="88"/>
      <c r="E170" s="88"/>
      <c r="F170" s="88"/>
      <c r="G170" s="87">
        <f t="shared" si="57"/>
        <v>0</v>
      </c>
      <c r="H170" s="87">
        <f t="shared" si="58"/>
        <v>0</v>
      </c>
      <c r="I170" s="101">
        <f t="shared" si="59"/>
        <v>0</v>
      </c>
      <c r="J170" s="87">
        <f t="shared" si="60"/>
        <v>0</v>
      </c>
      <c r="K170" s="87">
        <f t="shared" si="61"/>
        <v>0</v>
      </c>
      <c r="L170" s="87">
        <f t="shared" si="62"/>
        <v>0</v>
      </c>
      <c r="M170" s="87"/>
      <c r="N170" s="87"/>
      <c r="O170" s="87"/>
      <c r="P170" s="87"/>
      <c r="Q170" s="95" t="e">
        <f t="shared" si="56"/>
        <v>#DIV/0!</v>
      </c>
      <c r="R170" s="95"/>
      <c r="S170" s="88"/>
      <c r="T170" s="169"/>
      <c r="V170" s="170"/>
      <c r="W170" s="171">
        <f t="shared" si="63"/>
        <v>0</v>
      </c>
    </row>
    <row r="171" spans="1:43" x14ac:dyDescent="0.2">
      <c r="A171" s="89">
        <v>4</v>
      </c>
      <c r="B171" s="91" t="s">
        <v>353</v>
      </c>
      <c r="C171" s="88"/>
      <c r="D171" s="88"/>
      <c r="E171" s="88"/>
      <c r="F171" s="88"/>
      <c r="G171" s="87">
        <f t="shared" si="57"/>
        <v>1500</v>
      </c>
      <c r="H171" s="87">
        <f t="shared" si="58"/>
        <v>450</v>
      </c>
      <c r="I171" s="101">
        <f t="shared" si="59"/>
        <v>570</v>
      </c>
      <c r="J171" s="87">
        <f t="shared" si="60"/>
        <v>120</v>
      </c>
      <c r="K171" s="87">
        <f t="shared" si="61"/>
        <v>377.10799999999995</v>
      </c>
      <c r="L171" s="87">
        <f t="shared" si="62"/>
        <v>377.10799999999995</v>
      </c>
      <c r="M171" s="87"/>
      <c r="N171" s="87"/>
      <c r="O171" s="87"/>
      <c r="P171" s="87"/>
      <c r="Q171" s="95">
        <f t="shared" si="56"/>
        <v>83.801777777777758</v>
      </c>
      <c r="R171" s="95"/>
      <c r="S171" s="88"/>
      <c r="T171" s="169"/>
      <c r="V171" s="170"/>
      <c r="W171" s="171">
        <f t="shared" si="63"/>
        <v>1</v>
      </c>
    </row>
    <row r="172" spans="1:43" x14ac:dyDescent="0.2">
      <c r="A172" s="89">
        <v>5</v>
      </c>
      <c r="B172" s="92" t="s">
        <v>274</v>
      </c>
      <c r="C172" s="88"/>
      <c r="D172" s="88"/>
      <c r="E172" s="88"/>
      <c r="F172" s="88"/>
      <c r="G172" s="87">
        <f t="shared" si="57"/>
        <v>5150</v>
      </c>
      <c r="H172" s="87">
        <f t="shared" si="58"/>
        <v>800</v>
      </c>
      <c r="I172" s="101">
        <f t="shared" si="59"/>
        <v>1760</v>
      </c>
      <c r="J172" s="87">
        <f t="shared" si="60"/>
        <v>300</v>
      </c>
      <c r="K172" s="87">
        <f t="shared" si="61"/>
        <v>0</v>
      </c>
      <c r="L172" s="87">
        <f t="shared" si="62"/>
        <v>0</v>
      </c>
      <c r="M172" s="87"/>
      <c r="N172" s="87"/>
      <c r="O172" s="87"/>
      <c r="P172" s="87"/>
      <c r="Q172" s="95">
        <f t="shared" si="56"/>
        <v>0</v>
      </c>
      <c r="R172" s="95"/>
      <c r="S172" s="88"/>
      <c r="T172" s="169"/>
      <c r="V172" s="170"/>
      <c r="W172" s="171">
        <f t="shared" si="63"/>
        <v>2</v>
      </c>
    </row>
    <row r="173" spans="1:43" x14ac:dyDescent="0.2">
      <c r="A173" s="89">
        <v>6</v>
      </c>
      <c r="B173" s="91" t="s">
        <v>279</v>
      </c>
      <c r="C173" s="88"/>
      <c r="D173" s="88"/>
      <c r="E173" s="88"/>
      <c r="F173" s="88"/>
      <c r="G173" s="87">
        <f t="shared" si="57"/>
        <v>2662</v>
      </c>
      <c r="H173" s="87">
        <f t="shared" si="58"/>
        <v>1050</v>
      </c>
      <c r="I173" s="101">
        <f t="shared" si="59"/>
        <v>1225</v>
      </c>
      <c r="J173" s="87">
        <f t="shared" si="60"/>
        <v>426</v>
      </c>
      <c r="K173" s="87">
        <f t="shared" si="61"/>
        <v>299.18525</v>
      </c>
      <c r="L173" s="87">
        <f t="shared" si="62"/>
        <v>299.18525</v>
      </c>
      <c r="M173" s="87"/>
      <c r="N173" s="87"/>
      <c r="O173" s="87"/>
      <c r="P173" s="87"/>
      <c r="Q173" s="95">
        <f t="shared" si="56"/>
        <v>28.493833333333335</v>
      </c>
      <c r="R173" s="95"/>
      <c r="S173" s="88"/>
      <c r="T173" s="169"/>
      <c r="V173" s="170"/>
      <c r="W173" s="171">
        <f t="shared" si="63"/>
        <v>3</v>
      </c>
    </row>
    <row r="174" spans="1:43" x14ac:dyDescent="0.2">
      <c r="A174" s="89">
        <v>7</v>
      </c>
      <c r="B174" s="91" t="s">
        <v>277</v>
      </c>
      <c r="C174" s="88"/>
      <c r="D174" s="88"/>
      <c r="E174" s="88"/>
      <c r="F174" s="88"/>
      <c r="G174" s="87">
        <f t="shared" si="57"/>
        <v>5420</v>
      </c>
      <c r="H174" s="87">
        <f t="shared" si="58"/>
        <v>2355</v>
      </c>
      <c r="I174" s="101">
        <f t="shared" si="59"/>
        <v>2015</v>
      </c>
      <c r="J174" s="87">
        <f t="shared" si="60"/>
        <v>646</v>
      </c>
      <c r="K174" s="87">
        <f t="shared" si="61"/>
        <v>500</v>
      </c>
      <c r="L174" s="87">
        <f t="shared" si="62"/>
        <v>500</v>
      </c>
      <c r="M174" s="87"/>
      <c r="N174" s="87"/>
      <c r="O174" s="87"/>
      <c r="P174" s="87"/>
      <c r="Q174" s="95">
        <f t="shared" si="56"/>
        <v>21.231422505307858</v>
      </c>
      <c r="R174" s="95"/>
      <c r="S174" s="88"/>
      <c r="T174" s="169"/>
      <c r="V174" s="170"/>
      <c r="W174" s="171">
        <f t="shared" si="63"/>
        <v>7</v>
      </c>
      <c r="Z174" s="74">
        <v>7</v>
      </c>
      <c r="AA174" s="77">
        <f>H174</f>
        <v>2355</v>
      </c>
    </row>
    <row r="175" spans="1:43" x14ac:dyDescent="0.2">
      <c r="A175" s="89">
        <v>8</v>
      </c>
      <c r="B175" s="91" t="s">
        <v>270</v>
      </c>
      <c r="C175" s="88"/>
      <c r="D175" s="88"/>
      <c r="E175" s="88"/>
      <c r="F175" s="88"/>
      <c r="G175" s="87">
        <f t="shared" si="57"/>
        <v>4980</v>
      </c>
      <c r="H175" s="87">
        <f t="shared" si="58"/>
        <v>1807</v>
      </c>
      <c r="I175" s="101">
        <f t="shared" si="59"/>
        <v>2511</v>
      </c>
      <c r="J175" s="87">
        <f t="shared" si="60"/>
        <v>606</v>
      </c>
      <c r="K175" s="87">
        <f t="shared" si="61"/>
        <v>70</v>
      </c>
      <c r="L175" s="87">
        <f t="shared" si="62"/>
        <v>70</v>
      </c>
      <c r="M175" s="87"/>
      <c r="N175" s="87"/>
      <c r="O175" s="87"/>
      <c r="P175" s="87"/>
      <c r="Q175" s="95">
        <f t="shared" si="56"/>
        <v>3.8738240177089098</v>
      </c>
      <c r="R175" s="95"/>
      <c r="S175" s="88"/>
      <c r="T175" s="169"/>
      <c r="V175" s="170"/>
      <c r="W175" s="171">
        <f t="shared" si="63"/>
        <v>3</v>
      </c>
      <c r="AA175" s="77"/>
    </row>
    <row r="176" spans="1:43" x14ac:dyDescent="0.2">
      <c r="A176" s="89">
        <v>9</v>
      </c>
      <c r="B176" s="93" t="s">
        <v>276</v>
      </c>
      <c r="C176" s="88"/>
      <c r="D176" s="88"/>
      <c r="E176" s="88"/>
      <c r="F176" s="88"/>
      <c r="G176" s="87">
        <f t="shared" si="57"/>
        <v>2300</v>
      </c>
      <c r="H176" s="87">
        <f t="shared" si="58"/>
        <v>1350</v>
      </c>
      <c r="I176" s="101">
        <f t="shared" si="59"/>
        <v>80</v>
      </c>
      <c r="J176" s="87">
        <f t="shared" si="60"/>
        <v>80</v>
      </c>
      <c r="K176" s="87">
        <f t="shared" si="61"/>
        <v>0</v>
      </c>
      <c r="L176" s="87">
        <f t="shared" si="62"/>
        <v>0</v>
      </c>
      <c r="M176" s="87"/>
      <c r="N176" s="87"/>
      <c r="O176" s="87"/>
      <c r="P176" s="87"/>
      <c r="Q176" s="95">
        <f t="shared" si="56"/>
        <v>0</v>
      </c>
      <c r="R176" s="95"/>
      <c r="S176" s="88"/>
      <c r="T176" s="169"/>
      <c r="V176" s="170"/>
      <c r="W176" s="171">
        <f t="shared" si="63"/>
        <v>2</v>
      </c>
    </row>
    <row r="177" spans="1:27" x14ac:dyDescent="0.2">
      <c r="A177" s="89">
        <v>10</v>
      </c>
      <c r="B177" s="91" t="s">
        <v>352</v>
      </c>
      <c r="C177" s="88"/>
      <c r="D177" s="88"/>
      <c r="E177" s="88"/>
      <c r="F177" s="88"/>
      <c r="G177" s="87">
        <f t="shared" si="57"/>
        <v>3600</v>
      </c>
      <c r="H177" s="87">
        <f t="shared" si="58"/>
        <v>1400</v>
      </c>
      <c r="I177" s="101">
        <f t="shared" si="59"/>
        <v>2250</v>
      </c>
      <c r="J177" s="87">
        <f t="shared" si="60"/>
        <v>250</v>
      </c>
      <c r="K177" s="87">
        <f t="shared" si="61"/>
        <v>753.49</v>
      </c>
      <c r="L177" s="87">
        <f t="shared" si="62"/>
        <v>753.49</v>
      </c>
      <c r="M177" s="87"/>
      <c r="N177" s="87"/>
      <c r="O177" s="87"/>
      <c r="P177" s="87"/>
      <c r="Q177" s="95">
        <f t="shared" si="56"/>
        <v>53.820714285714288</v>
      </c>
      <c r="R177" s="95"/>
      <c r="S177" s="88"/>
      <c r="T177" s="169"/>
      <c r="V177" s="170"/>
      <c r="W177" s="171">
        <f t="shared" si="63"/>
        <v>1</v>
      </c>
    </row>
    <row r="178" spans="1:27" x14ac:dyDescent="0.2">
      <c r="A178" s="89">
        <v>11</v>
      </c>
      <c r="B178" s="91" t="s">
        <v>280</v>
      </c>
      <c r="C178" s="88"/>
      <c r="D178" s="88"/>
      <c r="E178" s="88"/>
      <c r="F178" s="88"/>
      <c r="G178" s="87">
        <f t="shared" si="57"/>
        <v>600</v>
      </c>
      <c r="H178" s="87">
        <f t="shared" si="58"/>
        <v>170</v>
      </c>
      <c r="I178" s="101">
        <f t="shared" si="59"/>
        <v>241</v>
      </c>
      <c r="J178" s="87">
        <f t="shared" si="60"/>
        <v>130</v>
      </c>
      <c r="K178" s="87">
        <f t="shared" si="61"/>
        <v>0</v>
      </c>
      <c r="L178" s="87">
        <f t="shared" si="62"/>
        <v>0</v>
      </c>
      <c r="M178" s="87"/>
      <c r="N178" s="87"/>
      <c r="O178" s="87"/>
      <c r="P178" s="87"/>
      <c r="Q178" s="95">
        <f t="shared" si="56"/>
        <v>0</v>
      </c>
      <c r="R178" s="95"/>
      <c r="S178" s="88"/>
      <c r="T178" s="169"/>
      <c r="V178" s="170"/>
      <c r="W178" s="171">
        <f t="shared" si="63"/>
        <v>2</v>
      </c>
    </row>
    <row r="179" spans="1:27" x14ac:dyDescent="0.2">
      <c r="A179" s="89">
        <v>12</v>
      </c>
      <c r="B179" s="91" t="s">
        <v>272</v>
      </c>
      <c r="C179" s="88"/>
      <c r="D179" s="88"/>
      <c r="E179" s="88"/>
      <c r="F179" s="88"/>
      <c r="G179" s="87">
        <f t="shared" si="57"/>
        <v>4700</v>
      </c>
      <c r="H179" s="87">
        <f t="shared" si="58"/>
        <v>2028</v>
      </c>
      <c r="I179" s="101">
        <f t="shared" si="59"/>
        <v>1957</v>
      </c>
      <c r="J179" s="87">
        <f t="shared" si="60"/>
        <v>397</v>
      </c>
      <c r="K179" s="87">
        <f t="shared" si="61"/>
        <v>0</v>
      </c>
      <c r="L179" s="87">
        <f t="shared" si="62"/>
        <v>0</v>
      </c>
      <c r="M179" s="87"/>
      <c r="N179" s="87"/>
      <c r="O179" s="87"/>
      <c r="P179" s="87"/>
      <c r="Q179" s="95">
        <f t="shared" si="56"/>
        <v>0</v>
      </c>
      <c r="R179" s="95"/>
      <c r="S179" s="88"/>
      <c r="T179" s="169"/>
      <c r="V179" s="170"/>
      <c r="W179" s="171">
        <f t="shared" si="63"/>
        <v>2</v>
      </c>
      <c r="Z179" s="74">
        <v>3</v>
      </c>
      <c r="AA179" s="77">
        <f>H179</f>
        <v>2028</v>
      </c>
    </row>
    <row r="180" spans="1:27" x14ac:dyDescent="0.2">
      <c r="A180" s="89">
        <v>13</v>
      </c>
      <c r="B180" s="91" t="s">
        <v>278</v>
      </c>
      <c r="C180" s="88"/>
      <c r="D180" s="88"/>
      <c r="E180" s="88"/>
      <c r="F180" s="88"/>
      <c r="G180" s="87">
        <f t="shared" si="57"/>
        <v>10620</v>
      </c>
      <c r="H180" s="87">
        <f t="shared" si="58"/>
        <v>1891</v>
      </c>
      <c r="I180" s="101">
        <f t="shared" si="59"/>
        <v>4905</v>
      </c>
      <c r="J180" s="87">
        <f t="shared" si="60"/>
        <v>905</v>
      </c>
      <c r="K180" s="87">
        <f t="shared" si="61"/>
        <v>0</v>
      </c>
      <c r="L180" s="87">
        <f t="shared" si="62"/>
        <v>0</v>
      </c>
      <c r="M180" s="87"/>
      <c r="N180" s="87"/>
      <c r="O180" s="87"/>
      <c r="P180" s="87"/>
      <c r="Q180" s="95">
        <f t="shared" si="56"/>
        <v>0</v>
      </c>
      <c r="R180" s="95"/>
      <c r="S180" s="88"/>
      <c r="T180" s="169"/>
      <c r="V180" s="170"/>
      <c r="W180" s="171">
        <f t="shared" si="63"/>
        <v>3</v>
      </c>
    </row>
    <row r="181" spans="1:27" x14ac:dyDescent="0.2">
      <c r="A181" s="89">
        <v>14</v>
      </c>
      <c r="B181" s="91" t="s">
        <v>271</v>
      </c>
      <c r="C181" s="88"/>
      <c r="D181" s="88"/>
      <c r="E181" s="88"/>
      <c r="F181" s="88"/>
      <c r="G181" s="87">
        <f t="shared" si="57"/>
        <v>4690</v>
      </c>
      <c r="H181" s="87">
        <f t="shared" si="58"/>
        <v>2205</v>
      </c>
      <c r="I181" s="101">
        <f t="shared" si="59"/>
        <v>871</v>
      </c>
      <c r="J181" s="87">
        <f t="shared" si="60"/>
        <v>331</v>
      </c>
      <c r="K181" s="87">
        <f t="shared" si="61"/>
        <v>0</v>
      </c>
      <c r="L181" s="87">
        <f t="shared" si="62"/>
        <v>0</v>
      </c>
      <c r="M181" s="87"/>
      <c r="N181" s="87"/>
      <c r="O181" s="87"/>
      <c r="P181" s="87"/>
      <c r="Q181" s="95">
        <f t="shared" si="56"/>
        <v>0</v>
      </c>
      <c r="R181" s="95"/>
      <c r="S181" s="88"/>
      <c r="T181" s="169"/>
      <c r="V181" s="170"/>
      <c r="W181" s="171">
        <f t="shared" si="63"/>
        <v>7</v>
      </c>
      <c r="Z181" s="74">
        <v>5</v>
      </c>
      <c r="AA181" s="77">
        <f>H181</f>
        <v>2205</v>
      </c>
    </row>
    <row r="182" spans="1:27" x14ac:dyDescent="0.2">
      <c r="A182" s="89">
        <v>15</v>
      </c>
      <c r="B182" s="91" t="s">
        <v>269</v>
      </c>
      <c r="C182" s="88"/>
      <c r="D182" s="88"/>
      <c r="E182" s="88"/>
      <c r="F182" s="88"/>
      <c r="G182" s="87">
        <f t="shared" si="57"/>
        <v>2290</v>
      </c>
      <c r="H182" s="87">
        <f t="shared" si="58"/>
        <v>605</v>
      </c>
      <c r="I182" s="101">
        <f t="shared" si="59"/>
        <v>916</v>
      </c>
      <c r="J182" s="87">
        <f t="shared" si="60"/>
        <v>337</v>
      </c>
      <c r="K182" s="87">
        <f t="shared" si="61"/>
        <v>309.63799999999998</v>
      </c>
      <c r="L182" s="87">
        <f t="shared" si="62"/>
        <v>309.63799999999998</v>
      </c>
      <c r="M182" s="87"/>
      <c r="N182" s="87"/>
      <c r="O182" s="87"/>
      <c r="P182" s="87"/>
      <c r="Q182" s="95">
        <f t="shared" si="56"/>
        <v>51.179834710743798</v>
      </c>
      <c r="R182" s="95"/>
      <c r="S182" s="88"/>
      <c r="T182" s="169"/>
      <c r="V182" s="170"/>
      <c r="W182" s="171">
        <f t="shared" si="63"/>
        <v>4</v>
      </c>
      <c r="Z182" s="74">
        <v>6</v>
      </c>
      <c r="AA182" s="77">
        <f>H182</f>
        <v>605</v>
      </c>
    </row>
    <row r="183" spans="1:27" x14ac:dyDescent="0.2">
      <c r="A183" s="89">
        <v>16</v>
      </c>
      <c r="B183" s="91" t="s">
        <v>275</v>
      </c>
      <c r="C183" s="88"/>
      <c r="D183" s="88"/>
      <c r="E183" s="88"/>
      <c r="F183" s="88"/>
      <c r="G183" s="87">
        <f t="shared" si="57"/>
        <v>2000</v>
      </c>
      <c r="H183" s="87">
        <f t="shared" si="58"/>
        <v>600</v>
      </c>
      <c r="I183" s="101">
        <f t="shared" si="59"/>
        <v>1120</v>
      </c>
      <c r="J183" s="87">
        <f t="shared" si="60"/>
        <v>120</v>
      </c>
      <c r="K183" s="87">
        <f t="shared" si="61"/>
        <v>0</v>
      </c>
      <c r="L183" s="87">
        <f t="shared" si="62"/>
        <v>0</v>
      </c>
      <c r="M183" s="87"/>
      <c r="N183" s="87"/>
      <c r="O183" s="87"/>
      <c r="P183" s="87"/>
      <c r="Q183" s="95">
        <f t="shared" si="56"/>
        <v>0</v>
      </c>
      <c r="R183" s="95"/>
      <c r="S183" s="88"/>
      <c r="T183" s="169"/>
      <c r="V183" s="170"/>
      <c r="W183" s="171">
        <f t="shared" si="63"/>
        <v>1</v>
      </c>
      <c r="Z183" s="74">
        <v>3</v>
      </c>
      <c r="AA183" s="77">
        <f>H183</f>
        <v>600</v>
      </c>
    </row>
    <row r="184" spans="1:27" x14ac:dyDescent="0.2">
      <c r="A184" s="89">
        <v>17</v>
      </c>
      <c r="B184" s="91" t="s">
        <v>273</v>
      </c>
      <c r="C184" s="88"/>
      <c r="D184" s="88"/>
      <c r="E184" s="88"/>
      <c r="F184" s="88"/>
      <c r="G184" s="87">
        <f t="shared" si="57"/>
        <v>13670</v>
      </c>
      <c r="H184" s="87">
        <f t="shared" si="58"/>
        <v>3161</v>
      </c>
      <c r="I184" s="101">
        <f t="shared" si="59"/>
        <v>5695</v>
      </c>
      <c r="J184" s="87">
        <f t="shared" si="60"/>
        <v>1195</v>
      </c>
      <c r="K184" s="87">
        <f t="shared" si="61"/>
        <v>0</v>
      </c>
      <c r="L184" s="87">
        <f t="shared" si="62"/>
        <v>0</v>
      </c>
      <c r="M184" s="87"/>
      <c r="N184" s="87"/>
      <c r="O184" s="87"/>
      <c r="P184" s="87"/>
      <c r="Q184" s="95">
        <f t="shared" si="56"/>
        <v>0</v>
      </c>
      <c r="R184" s="95"/>
      <c r="S184" s="88"/>
      <c r="T184" s="169"/>
      <c r="V184" s="170"/>
      <c r="W184" s="171">
        <f t="shared" si="63"/>
        <v>7</v>
      </c>
      <c r="Z184" s="74">
        <v>4</v>
      </c>
      <c r="AA184" s="77">
        <f>H184</f>
        <v>3161</v>
      </c>
    </row>
    <row r="185" spans="1:27" x14ac:dyDescent="0.2">
      <c r="A185" s="394"/>
      <c r="B185" s="116" t="s">
        <v>536</v>
      </c>
      <c r="G185" s="87">
        <f t="shared" si="57"/>
        <v>0</v>
      </c>
      <c r="H185" s="87">
        <f t="shared" si="58"/>
        <v>3935</v>
      </c>
      <c r="I185" s="101">
        <f t="shared" si="59"/>
        <v>0</v>
      </c>
      <c r="J185" s="87">
        <f t="shared" si="60"/>
        <v>0</v>
      </c>
      <c r="K185" s="87">
        <f t="shared" si="61"/>
        <v>0</v>
      </c>
      <c r="L185" s="87">
        <f t="shared" si="62"/>
        <v>0</v>
      </c>
      <c r="M185" s="87"/>
      <c r="N185" s="87"/>
      <c r="O185" s="87"/>
      <c r="P185" s="87"/>
      <c r="Q185" s="95">
        <f t="shared" si="56"/>
        <v>0</v>
      </c>
      <c r="R185" s="401"/>
      <c r="W185" s="171">
        <f t="shared" si="63"/>
        <v>2</v>
      </c>
      <c r="Z185" s="74">
        <f>SUM(Z174:Z184)</f>
        <v>28</v>
      </c>
    </row>
    <row r="186" spans="1:27" x14ac:dyDescent="0.2">
      <c r="A186" s="394"/>
    </row>
    <row r="191" spans="1:27" x14ac:dyDescent="0.2">
      <c r="G191" s="77"/>
      <c r="H191" s="77"/>
      <c r="I191" s="77"/>
      <c r="J191" s="77"/>
      <c r="K191" s="99"/>
      <c r="L191" s="99"/>
      <c r="M191" s="99"/>
      <c r="N191" s="99"/>
      <c r="O191" s="99"/>
      <c r="P191" s="99"/>
    </row>
    <row r="230" spans="8:16" x14ac:dyDescent="0.2">
      <c r="H230" s="77">
        <f>H143</f>
        <v>1506</v>
      </c>
    </row>
    <row r="231" spans="8:16" x14ac:dyDescent="0.2">
      <c r="H231" s="77">
        <f>H77</f>
        <v>2429</v>
      </c>
    </row>
    <row r="232" spans="8:16" x14ac:dyDescent="0.2">
      <c r="H232" s="77">
        <f>H231+H230</f>
        <v>3935</v>
      </c>
      <c r="I232" s="76">
        <f>H8-H232</f>
        <v>133704</v>
      </c>
      <c r="J232" s="172">
        <f>I232/H8*100</f>
        <v>97.141071934553437</v>
      </c>
      <c r="K232" s="81">
        <v>41722</v>
      </c>
      <c r="L232" s="173">
        <f>K232/I232*100</f>
        <v>31.204750792796027</v>
      </c>
      <c r="M232" s="173"/>
      <c r="N232" s="173"/>
      <c r="O232" s="173"/>
      <c r="P232" s="173"/>
    </row>
    <row r="234" spans="8:16" x14ac:dyDescent="0.2">
      <c r="I234" s="76">
        <f>H11-H232</f>
        <v>133704</v>
      </c>
    </row>
  </sheetData>
  <mergeCells count="23">
    <mergeCell ref="A166:B166"/>
    <mergeCell ref="R5:R7"/>
    <mergeCell ref="S5:S7"/>
    <mergeCell ref="W5:W7"/>
    <mergeCell ref="Y5:Y7"/>
    <mergeCell ref="F6:F7"/>
    <mergeCell ref="G6:G7"/>
    <mergeCell ref="H5:H7"/>
    <mergeCell ref="I5:J6"/>
    <mergeCell ref="K5:L6"/>
    <mergeCell ref="M5:N6"/>
    <mergeCell ref="O5:P6"/>
    <mergeCell ref="Q5:Q7"/>
    <mergeCell ref="A1:S1"/>
    <mergeCell ref="A2:S2"/>
    <mergeCell ref="A3:S3"/>
    <mergeCell ref="P4:S4"/>
    <mergeCell ref="A5:A7"/>
    <mergeCell ref="B5:B7"/>
    <mergeCell ref="C5:C7"/>
    <mergeCell ref="D5:D7"/>
    <mergeCell ref="E5:E7"/>
    <mergeCell ref="F5:G5"/>
  </mergeCells>
  <printOptions horizontalCentered="1"/>
  <pageMargins left="0.19685039370078741" right="0.19685039370078741" top="0.59055118110236227" bottom="0.39370078740157483" header="0.31496062992125984" footer="0.31496062992125984"/>
  <pageSetup paperSize="9" scale="63" orientation="landscape" r:id="rId1"/>
  <headerFooter>
    <oddHeader>Page &amp;P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0"/>
  <sheetViews>
    <sheetView zoomScale="85" zoomScaleNormal="85" zoomScaleSheetLayoutView="130" workbookViewId="0">
      <pane ySplit="7" topLeftCell="A8" activePane="bottomLeft" state="frozen"/>
      <selection pane="bottomLeft" activeCell="H47" sqref="H47"/>
    </sheetView>
  </sheetViews>
  <sheetFormatPr defaultColWidth="9.33203125" defaultRowHeight="12.75" x14ac:dyDescent="0.2"/>
  <cols>
    <col min="1" max="1" width="5.33203125" style="74" customWidth="1"/>
    <col min="2" max="2" width="64" style="74" customWidth="1"/>
    <col min="3" max="3" width="12.6640625" style="74" customWidth="1"/>
    <col min="4" max="4" width="24.5" style="74" customWidth="1"/>
    <col min="5" max="5" width="7.83203125" style="74" customWidth="1"/>
    <col min="6" max="6" width="14.33203125" style="74" customWidth="1"/>
    <col min="7" max="7" width="12.5" style="74" customWidth="1"/>
    <col min="8" max="8" width="11.83203125" style="74" customWidth="1"/>
    <col min="9" max="9" width="10.83203125" style="81" customWidth="1"/>
    <col min="10" max="10" width="10.6640625" style="81" customWidth="1"/>
    <col min="11" max="11" width="8.6640625" style="76" customWidth="1"/>
    <col min="12" max="14" width="6.1640625" style="74" customWidth="1"/>
    <col min="15" max="15" width="8.33203125" style="120" customWidth="1"/>
    <col min="16" max="16" width="17.33203125" style="74" customWidth="1"/>
    <col min="17" max="17" width="10.5" style="74" customWidth="1"/>
    <col min="18" max="18" width="23.5" style="74" customWidth="1"/>
    <col min="19" max="19" width="10.1640625" style="74" customWidth="1"/>
    <col min="20" max="20" width="11.5" style="74" customWidth="1"/>
    <col min="21" max="21" width="11.6640625" style="102" customWidth="1"/>
    <col min="22" max="23" width="9.33203125" style="102" customWidth="1"/>
    <col min="24" max="24" width="9.83203125" style="102" customWidth="1"/>
    <col min="25" max="25" width="9.33203125" style="102" customWidth="1"/>
    <col min="26" max="26" width="9.33203125" style="102"/>
    <col min="27" max="27" width="11.6640625" style="102" bestFit="1" customWidth="1"/>
    <col min="28" max="28" width="9.33203125" style="102"/>
    <col min="29" max="29" width="11.1640625" style="102" bestFit="1" customWidth="1"/>
    <col min="30" max="31" width="9.33203125" style="102"/>
    <col min="32" max="16384" width="9.33203125" style="74"/>
  </cols>
  <sheetData>
    <row r="1" spans="1:31" ht="15.75" x14ac:dyDescent="0.2">
      <c r="A1" s="770" t="s">
        <v>572</v>
      </c>
      <c r="B1" s="770"/>
      <c r="C1" s="770"/>
      <c r="D1" s="770"/>
      <c r="E1" s="770"/>
      <c r="F1" s="770"/>
      <c r="G1" s="770"/>
      <c r="H1" s="770"/>
      <c r="I1" s="770"/>
      <c r="J1" s="770"/>
      <c r="K1" s="770"/>
      <c r="L1" s="770"/>
      <c r="M1" s="119"/>
      <c r="N1" s="119"/>
      <c r="R1" s="77"/>
    </row>
    <row r="2" spans="1:31" ht="18.600000000000001" customHeight="1" x14ac:dyDescent="0.2">
      <c r="A2" s="771" t="s">
        <v>570</v>
      </c>
      <c r="B2" s="771"/>
      <c r="C2" s="771"/>
      <c r="D2" s="771"/>
      <c r="E2" s="771"/>
      <c r="F2" s="771"/>
      <c r="G2" s="771"/>
      <c r="H2" s="771"/>
      <c r="I2" s="771"/>
      <c r="J2" s="771"/>
      <c r="K2" s="771"/>
      <c r="L2" s="771"/>
      <c r="M2" s="174"/>
      <c r="N2" s="174"/>
    </row>
    <row r="3" spans="1:31" ht="17.25" customHeight="1" x14ac:dyDescent="0.2">
      <c r="A3" s="772" t="s">
        <v>576</v>
      </c>
      <c r="B3" s="772"/>
      <c r="C3" s="772"/>
      <c r="D3" s="772"/>
      <c r="E3" s="772"/>
      <c r="F3" s="772"/>
      <c r="G3" s="772"/>
      <c r="H3" s="772"/>
      <c r="I3" s="772"/>
      <c r="J3" s="772"/>
      <c r="K3" s="772"/>
      <c r="L3" s="772"/>
      <c r="M3" s="175"/>
      <c r="N3" s="175"/>
      <c r="O3" s="121"/>
    </row>
    <row r="4" spans="1:31" ht="15" customHeight="1" thickBot="1" x14ac:dyDescent="0.25">
      <c r="A4" s="78"/>
      <c r="B4" s="78"/>
      <c r="C4" s="78"/>
      <c r="D4" s="78"/>
      <c r="E4" s="78"/>
      <c r="F4" s="78"/>
      <c r="G4" s="78"/>
      <c r="H4" s="78"/>
      <c r="I4" s="777" t="s">
        <v>109</v>
      </c>
      <c r="J4" s="777"/>
      <c r="K4" s="777"/>
      <c r="L4" s="777"/>
      <c r="M4" s="122"/>
      <c r="N4" s="122"/>
      <c r="O4" s="121"/>
    </row>
    <row r="5" spans="1:31" ht="30.75" customHeight="1" x14ac:dyDescent="0.2">
      <c r="A5" s="762" t="s">
        <v>84</v>
      </c>
      <c r="B5" s="764" t="s">
        <v>85</v>
      </c>
      <c r="C5" s="782" t="s">
        <v>133</v>
      </c>
      <c r="D5" s="782" t="s">
        <v>134</v>
      </c>
      <c r="E5" s="782" t="s">
        <v>135</v>
      </c>
      <c r="F5" s="764" t="s">
        <v>86</v>
      </c>
      <c r="G5" s="764"/>
      <c r="H5" s="764" t="s">
        <v>537</v>
      </c>
      <c r="I5" s="760" t="s">
        <v>656</v>
      </c>
      <c r="J5" s="760"/>
      <c r="K5" s="760" t="s">
        <v>117</v>
      </c>
      <c r="L5" s="758" t="s">
        <v>88</v>
      </c>
      <c r="M5" s="123"/>
      <c r="N5" s="123"/>
      <c r="P5" s="766" t="s">
        <v>267</v>
      </c>
      <c r="Q5" s="124">
        <f>92/173%</f>
        <v>53.179190751445084</v>
      </c>
      <c r="R5" s="757" t="s">
        <v>106</v>
      </c>
    </row>
    <row r="6" spans="1:31" ht="18.75" customHeight="1" x14ac:dyDescent="0.2">
      <c r="A6" s="763"/>
      <c r="B6" s="765"/>
      <c r="C6" s="783"/>
      <c r="D6" s="783"/>
      <c r="E6" s="783"/>
      <c r="F6" s="765" t="s">
        <v>89</v>
      </c>
      <c r="G6" s="765" t="s">
        <v>90</v>
      </c>
      <c r="H6" s="765"/>
      <c r="I6" s="761"/>
      <c r="J6" s="761"/>
      <c r="K6" s="761"/>
      <c r="L6" s="759"/>
      <c r="M6" s="123"/>
      <c r="N6" s="123"/>
      <c r="P6" s="766"/>
      <c r="R6" s="757"/>
    </row>
    <row r="7" spans="1:31" ht="77.25" customHeight="1" x14ac:dyDescent="0.2">
      <c r="A7" s="789"/>
      <c r="B7" s="788"/>
      <c r="C7" s="790"/>
      <c r="D7" s="790"/>
      <c r="E7" s="790"/>
      <c r="F7" s="788"/>
      <c r="G7" s="788"/>
      <c r="H7" s="788"/>
      <c r="I7" s="672" t="s">
        <v>23</v>
      </c>
      <c r="J7" s="672" t="s">
        <v>132</v>
      </c>
      <c r="K7" s="786"/>
      <c r="L7" s="787"/>
      <c r="M7" s="123"/>
      <c r="N7" s="123"/>
      <c r="O7" s="125">
        <f>H8+1813</f>
        <v>24859.078000000001</v>
      </c>
      <c r="P7" s="766"/>
      <c r="R7" s="757"/>
    </row>
    <row r="8" spans="1:31" ht="15" x14ac:dyDescent="0.2">
      <c r="A8" s="652"/>
      <c r="B8" s="200" t="s">
        <v>571</v>
      </c>
      <c r="C8" s="200"/>
      <c r="D8" s="200"/>
      <c r="E8" s="200"/>
      <c r="F8" s="653"/>
      <c r="G8" s="201">
        <f>G10</f>
        <v>97847.959000000003</v>
      </c>
      <c r="H8" s="201">
        <f t="shared" ref="H8:K8" si="0">H10</f>
        <v>23046.078000000001</v>
      </c>
      <c r="I8" s="201">
        <f t="shared" si="0"/>
        <v>3344.3919999999998</v>
      </c>
      <c r="J8" s="201">
        <f t="shared" si="0"/>
        <v>3344.3919999999998</v>
      </c>
      <c r="K8" s="673">
        <f t="shared" si="0"/>
        <v>14.511762044717541</v>
      </c>
      <c r="L8" s="655">
        <f>SUM(L9:L9)</f>
        <v>40</v>
      </c>
      <c r="M8" s="126"/>
      <c r="N8" s="126"/>
      <c r="Q8" s="127">
        <f>K8-31.84</f>
        <v>-17.328237955282461</v>
      </c>
      <c r="S8" s="77">
        <f>H8+66627</f>
        <v>89673.078000000009</v>
      </c>
      <c r="T8" s="128">
        <f>800+45808+43818</f>
        <v>90426</v>
      </c>
    </row>
    <row r="9" spans="1:31" s="111" customFormat="1" ht="15" x14ac:dyDescent="0.2">
      <c r="A9" s="204"/>
      <c r="B9" s="206" t="s">
        <v>131</v>
      </c>
      <c r="C9" s="206"/>
      <c r="D9" s="206"/>
      <c r="E9" s="206"/>
      <c r="F9" s="206"/>
      <c r="G9" s="218">
        <f>SUMIF($O$10:$O$65,O9,$G$10:$G$65)</f>
        <v>97847.959000000003</v>
      </c>
      <c r="H9" s="218">
        <f>SUMIF($O$10:$O$65,O9,$H$10:$H$65)</f>
        <v>23046.077999999998</v>
      </c>
      <c r="I9" s="218">
        <f>SUMIF($O$10:$O$65,O9,$I$10:$I$65)</f>
        <v>3344.3919999999998</v>
      </c>
      <c r="J9" s="218">
        <f>SUMIF($O$10:$O$65,O9,$J$10:$J$65)</f>
        <v>3344.3919999999998</v>
      </c>
      <c r="K9" s="293">
        <f>I9/H9%</f>
        <v>14.511762044717544</v>
      </c>
      <c r="L9" s="294">
        <f>COUNTIF($O$10:$O$65,O9)</f>
        <v>40</v>
      </c>
      <c r="M9" s="295"/>
      <c r="N9" s="295"/>
      <c r="O9" s="157" t="s">
        <v>123</v>
      </c>
      <c r="U9" s="113"/>
      <c r="V9" s="113"/>
      <c r="W9" s="113"/>
      <c r="X9" s="113"/>
      <c r="Y9" s="113"/>
      <c r="Z9" s="113"/>
      <c r="AA9" s="113"/>
      <c r="AB9" s="113"/>
      <c r="AC9" s="113"/>
      <c r="AD9" s="113"/>
      <c r="AE9" s="113"/>
    </row>
    <row r="10" spans="1:31" s="106" customFormat="1" ht="15" x14ac:dyDescent="0.2">
      <c r="A10" s="191"/>
      <c r="B10" s="192" t="s">
        <v>164</v>
      </c>
      <c r="C10" s="192"/>
      <c r="D10" s="192"/>
      <c r="E10" s="192"/>
      <c r="F10" s="193"/>
      <c r="G10" s="194">
        <f>G11+G23+G34</f>
        <v>97847.959000000003</v>
      </c>
      <c r="H10" s="194">
        <f>H11+H23+H34</f>
        <v>23046.078000000001</v>
      </c>
      <c r="I10" s="194">
        <f>I11+I23+I34</f>
        <v>3344.3919999999998</v>
      </c>
      <c r="J10" s="194">
        <f>J11+J23+J34</f>
        <v>3344.3919999999998</v>
      </c>
      <c r="K10" s="195">
        <f>I10/H10*100</f>
        <v>14.511762044717541</v>
      </c>
      <c r="L10" s="196"/>
      <c r="M10" s="83"/>
      <c r="N10" s="83">
        <f>I10/H10%</f>
        <v>14.511762044717543</v>
      </c>
      <c r="O10" s="144"/>
      <c r="P10" s="74"/>
      <c r="Q10" s="150"/>
      <c r="R10" s="74"/>
      <c r="S10" s="127"/>
      <c r="T10" s="74"/>
      <c r="U10" s="102"/>
      <c r="V10" s="102"/>
      <c r="W10" s="102"/>
      <c r="X10" s="102"/>
      <c r="Y10" s="102"/>
      <c r="Z10" s="102"/>
      <c r="AA10" s="104"/>
      <c r="AB10" s="104"/>
      <c r="AC10" s="102"/>
    </row>
    <row r="11" spans="1:31" s="79" customFormat="1" ht="14.25" x14ac:dyDescent="0.2">
      <c r="A11" s="197" t="s">
        <v>15</v>
      </c>
      <c r="B11" s="198" t="s">
        <v>165</v>
      </c>
      <c r="C11" s="199"/>
      <c r="D11" s="198"/>
      <c r="E11" s="200"/>
      <c r="F11" s="200"/>
      <c r="G11" s="201">
        <f>G12</f>
        <v>14945.959000000001</v>
      </c>
      <c r="H11" s="201">
        <f t="shared" ref="H11:J11" si="1">H12</f>
        <v>6570.9709999999995</v>
      </c>
      <c r="I11" s="201">
        <f t="shared" si="1"/>
        <v>0</v>
      </c>
      <c r="J11" s="201">
        <f t="shared" si="1"/>
        <v>0</v>
      </c>
      <c r="K11" s="202">
        <f>I11/H11*100</f>
        <v>0</v>
      </c>
      <c r="L11" s="203"/>
      <c r="M11" s="151"/>
      <c r="N11" s="151"/>
      <c r="O11" s="120"/>
      <c r="Q11" s="148"/>
      <c r="S11" s="114"/>
      <c r="U11" s="103"/>
      <c r="V11" s="103"/>
      <c r="W11" s="103"/>
      <c r="X11" s="103"/>
      <c r="Y11" s="103"/>
      <c r="Z11" s="103"/>
      <c r="AA11" s="104"/>
      <c r="AB11" s="104"/>
      <c r="AC11" s="103"/>
    </row>
    <row r="12" spans="1:31" s="84" customFormat="1" ht="15" x14ac:dyDescent="0.2">
      <c r="A12" s="204"/>
      <c r="B12" s="206" t="s">
        <v>558</v>
      </c>
      <c r="C12" s="205"/>
      <c r="D12" s="206"/>
      <c r="E12" s="207"/>
      <c r="F12" s="208"/>
      <c r="G12" s="209">
        <f>SUM(G13:G22)</f>
        <v>14945.959000000001</v>
      </c>
      <c r="H12" s="209">
        <f t="shared" ref="H12:K12" si="2">SUM(H13:H22)</f>
        <v>6570.9709999999995</v>
      </c>
      <c r="I12" s="209">
        <f t="shared" si="2"/>
        <v>0</v>
      </c>
      <c r="J12" s="209">
        <f t="shared" si="2"/>
        <v>0</v>
      </c>
      <c r="K12" s="209">
        <f t="shared" si="2"/>
        <v>0</v>
      </c>
      <c r="L12" s="210"/>
      <c r="M12" s="134"/>
      <c r="N12" s="134"/>
      <c r="O12" s="121"/>
      <c r="Q12" s="152"/>
      <c r="S12" s="153"/>
      <c r="U12" s="112"/>
      <c r="V12" s="112"/>
      <c r="W12" s="112"/>
      <c r="X12" s="112"/>
      <c r="Y12" s="112"/>
      <c r="Z12" s="112"/>
      <c r="AA12" s="104"/>
      <c r="AB12" s="104"/>
      <c r="AC12" s="112"/>
    </row>
    <row r="13" spans="1:31" s="84" customFormat="1" ht="30" x14ac:dyDescent="0.2">
      <c r="A13" s="211">
        <v>1</v>
      </c>
      <c r="B13" s="212" t="s">
        <v>538</v>
      </c>
      <c r="C13" s="221" t="s">
        <v>144</v>
      </c>
      <c r="D13" s="243" t="s">
        <v>560</v>
      </c>
      <c r="E13" s="215" t="s">
        <v>167</v>
      </c>
      <c r="F13" s="215" t="s">
        <v>548</v>
      </c>
      <c r="G13" s="216">
        <v>950</v>
      </c>
      <c r="H13" s="217">
        <v>96.797000000000025</v>
      </c>
      <c r="I13" s="209"/>
      <c r="J13" s="209"/>
      <c r="K13" s="218"/>
      <c r="L13" s="210"/>
      <c r="M13" s="134"/>
      <c r="N13" s="134"/>
      <c r="O13" s="120" t="s">
        <v>123</v>
      </c>
      <c r="P13" s="178" t="s">
        <v>269</v>
      </c>
      <c r="Q13" s="152"/>
      <c r="S13" s="153"/>
      <c r="U13" s="112"/>
      <c r="V13" s="112"/>
      <c r="W13" s="112"/>
      <c r="X13" s="112"/>
      <c r="Y13" s="112"/>
      <c r="Z13" s="112"/>
      <c r="AA13" s="104"/>
      <c r="AB13" s="104"/>
      <c r="AC13" s="112"/>
    </row>
    <row r="14" spans="1:31" s="84" customFormat="1" ht="30" x14ac:dyDescent="0.2">
      <c r="A14" s="211">
        <v>2</v>
      </c>
      <c r="B14" s="212" t="s">
        <v>539</v>
      </c>
      <c r="C14" s="221" t="s">
        <v>141</v>
      </c>
      <c r="D14" s="243" t="s">
        <v>561</v>
      </c>
      <c r="E14" s="219" t="s">
        <v>167</v>
      </c>
      <c r="F14" s="215" t="s">
        <v>549</v>
      </c>
      <c r="G14" s="216">
        <v>1800</v>
      </c>
      <c r="H14" s="217">
        <v>142.03400000000011</v>
      </c>
      <c r="I14" s="209"/>
      <c r="J14" s="209"/>
      <c r="K14" s="218"/>
      <c r="L14" s="210"/>
      <c r="M14" s="134"/>
      <c r="N14" s="134"/>
      <c r="O14" s="120" t="s">
        <v>123</v>
      </c>
      <c r="P14" s="179" t="s">
        <v>271</v>
      </c>
      <c r="Q14" s="152"/>
      <c r="S14" s="153"/>
      <c r="U14" s="112"/>
      <c r="V14" s="112"/>
      <c r="W14" s="112"/>
      <c r="X14" s="112"/>
      <c r="Y14" s="112"/>
      <c r="Z14" s="112"/>
      <c r="AA14" s="104"/>
      <c r="AB14" s="104"/>
      <c r="AC14" s="112"/>
    </row>
    <row r="15" spans="1:31" s="84" customFormat="1" ht="30" x14ac:dyDescent="0.2">
      <c r="A15" s="211">
        <v>3</v>
      </c>
      <c r="B15" s="212" t="s">
        <v>540</v>
      </c>
      <c r="C15" s="221" t="s">
        <v>148</v>
      </c>
      <c r="D15" s="243" t="s">
        <v>561</v>
      </c>
      <c r="E15" s="219" t="s">
        <v>167</v>
      </c>
      <c r="F15" s="215" t="s">
        <v>550</v>
      </c>
      <c r="G15" s="216">
        <v>1786</v>
      </c>
      <c r="H15" s="217">
        <v>1431.4059999999999</v>
      </c>
      <c r="I15" s="209"/>
      <c r="J15" s="209"/>
      <c r="K15" s="218"/>
      <c r="L15" s="210"/>
      <c r="M15" s="134"/>
      <c r="N15" s="134"/>
      <c r="O15" s="120" t="s">
        <v>123</v>
      </c>
      <c r="P15" s="179" t="s">
        <v>272</v>
      </c>
      <c r="Q15" s="152"/>
      <c r="S15" s="153"/>
      <c r="U15" s="112"/>
      <c r="V15" s="112"/>
      <c r="W15" s="112"/>
      <c r="X15" s="112"/>
      <c r="Y15" s="112"/>
      <c r="Z15" s="112"/>
      <c r="AA15" s="104"/>
      <c r="AB15" s="104"/>
      <c r="AC15" s="112"/>
    </row>
    <row r="16" spans="1:31" s="84" customFormat="1" ht="30" x14ac:dyDescent="0.2">
      <c r="A16" s="211">
        <v>4</v>
      </c>
      <c r="B16" s="212" t="s">
        <v>541</v>
      </c>
      <c r="C16" s="221" t="s">
        <v>149</v>
      </c>
      <c r="D16" s="243" t="s">
        <v>562</v>
      </c>
      <c r="E16" s="219" t="s">
        <v>167</v>
      </c>
      <c r="F16" s="215" t="s">
        <v>551</v>
      </c>
      <c r="G16" s="216">
        <v>1300</v>
      </c>
      <c r="H16" s="217">
        <v>624.53</v>
      </c>
      <c r="I16" s="209"/>
      <c r="J16" s="209"/>
      <c r="K16" s="218"/>
      <c r="L16" s="210"/>
      <c r="M16" s="134"/>
      <c r="N16" s="134"/>
      <c r="O16" s="120" t="s">
        <v>123</v>
      </c>
      <c r="P16" s="149" t="s">
        <v>275</v>
      </c>
      <c r="Q16" s="152"/>
      <c r="S16" s="153"/>
      <c r="U16" s="112"/>
      <c r="V16" s="112"/>
      <c r="W16" s="112"/>
      <c r="X16" s="112"/>
      <c r="Y16" s="112"/>
      <c r="Z16" s="112"/>
      <c r="AA16" s="104"/>
      <c r="AB16" s="104"/>
      <c r="AC16" s="112"/>
    </row>
    <row r="17" spans="1:29" s="84" customFormat="1" ht="30" x14ac:dyDescent="0.2">
      <c r="A17" s="211">
        <v>5</v>
      </c>
      <c r="B17" s="212" t="s">
        <v>542</v>
      </c>
      <c r="C17" s="221" t="s">
        <v>657</v>
      </c>
      <c r="D17" s="243" t="s">
        <v>563</v>
      </c>
      <c r="E17" s="219" t="s">
        <v>167</v>
      </c>
      <c r="F17" s="215" t="s">
        <v>552</v>
      </c>
      <c r="G17" s="216">
        <v>1800</v>
      </c>
      <c r="H17" s="217">
        <v>297.25099999999998</v>
      </c>
      <c r="I17" s="209"/>
      <c r="J17" s="209"/>
      <c r="K17" s="218"/>
      <c r="L17" s="210"/>
      <c r="M17" s="134"/>
      <c r="N17" s="134"/>
      <c r="O17" s="120" t="s">
        <v>123</v>
      </c>
      <c r="P17" s="149" t="s">
        <v>276</v>
      </c>
      <c r="Q17" s="152"/>
      <c r="S17" s="153"/>
      <c r="U17" s="112"/>
      <c r="V17" s="112"/>
      <c r="W17" s="112"/>
      <c r="X17" s="112"/>
      <c r="Y17" s="112"/>
      <c r="Z17" s="112"/>
      <c r="AA17" s="104"/>
      <c r="AB17" s="104"/>
      <c r="AC17" s="112"/>
    </row>
    <row r="18" spans="1:29" s="84" customFormat="1" ht="30" x14ac:dyDescent="0.2">
      <c r="A18" s="211">
        <v>6</v>
      </c>
      <c r="B18" s="212" t="s">
        <v>543</v>
      </c>
      <c r="C18" s="221" t="s">
        <v>658</v>
      </c>
      <c r="D18" s="243" t="s">
        <v>564</v>
      </c>
      <c r="E18" s="219" t="s">
        <v>167</v>
      </c>
      <c r="F18" s="215" t="s">
        <v>553</v>
      </c>
      <c r="G18" s="216">
        <v>934.18600000000004</v>
      </c>
      <c r="H18" s="217">
        <v>820</v>
      </c>
      <c r="I18" s="209"/>
      <c r="J18" s="209"/>
      <c r="K18" s="218"/>
      <c r="L18" s="210"/>
      <c r="M18" s="134"/>
      <c r="N18" s="134"/>
      <c r="O18" s="120" t="s">
        <v>123</v>
      </c>
      <c r="P18" s="149" t="s">
        <v>277</v>
      </c>
      <c r="Q18" s="152"/>
      <c r="S18" s="153"/>
      <c r="U18" s="112"/>
      <c r="V18" s="112"/>
      <c r="W18" s="112"/>
      <c r="X18" s="112"/>
      <c r="Y18" s="112"/>
      <c r="Z18" s="112"/>
      <c r="AA18" s="104"/>
      <c r="AB18" s="104"/>
      <c r="AC18" s="112"/>
    </row>
    <row r="19" spans="1:29" s="84" customFormat="1" ht="30" x14ac:dyDescent="0.2">
      <c r="A19" s="211">
        <v>7</v>
      </c>
      <c r="B19" s="212" t="s">
        <v>544</v>
      </c>
      <c r="C19" s="221" t="s">
        <v>659</v>
      </c>
      <c r="D19" s="243" t="s">
        <v>565</v>
      </c>
      <c r="E19" s="219" t="s">
        <v>167</v>
      </c>
      <c r="F19" s="215" t="s">
        <v>554</v>
      </c>
      <c r="G19" s="216">
        <v>981.91300000000001</v>
      </c>
      <c r="H19" s="217">
        <v>170.20100000000002</v>
      </c>
      <c r="I19" s="209"/>
      <c r="J19" s="209"/>
      <c r="K19" s="218"/>
      <c r="L19" s="210"/>
      <c r="M19" s="134"/>
      <c r="N19" s="134"/>
      <c r="O19" s="120" t="s">
        <v>123</v>
      </c>
      <c r="P19" s="149" t="s">
        <v>277</v>
      </c>
      <c r="Q19" s="152"/>
      <c r="S19" s="153"/>
      <c r="U19" s="112"/>
      <c r="V19" s="112"/>
      <c r="W19" s="112"/>
      <c r="X19" s="112"/>
      <c r="Y19" s="112"/>
      <c r="Z19" s="112"/>
      <c r="AA19" s="104"/>
      <c r="AB19" s="104"/>
      <c r="AC19" s="112"/>
    </row>
    <row r="20" spans="1:29" s="84" customFormat="1" ht="30" x14ac:dyDescent="0.2">
      <c r="A20" s="211">
        <v>8</v>
      </c>
      <c r="B20" s="212" t="s">
        <v>545</v>
      </c>
      <c r="C20" s="221" t="s">
        <v>139</v>
      </c>
      <c r="D20" s="243" t="s">
        <v>566</v>
      </c>
      <c r="E20" s="219" t="s">
        <v>167</v>
      </c>
      <c r="F20" s="215" t="s">
        <v>555</v>
      </c>
      <c r="G20" s="216">
        <v>1650</v>
      </c>
      <c r="H20" s="217">
        <v>352.43100000000004</v>
      </c>
      <c r="I20" s="209"/>
      <c r="J20" s="209"/>
      <c r="K20" s="218"/>
      <c r="L20" s="210"/>
      <c r="M20" s="134"/>
      <c r="N20" s="134"/>
      <c r="O20" s="120" t="s">
        <v>123</v>
      </c>
      <c r="P20" s="149" t="s">
        <v>278</v>
      </c>
      <c r="Q20" s="152"/>
      <c r="S20" s="153"/>
      <c r="U20" s="112"/>
      <c r="V20" s="112"/>
      <c r="W20" s="112"/>
      <c r="X20" s="112"/>
      <c r="Y20" s="112"/>
      <c r="Z20" s="112"/>
      <c r="AA20" s="104"/>
      <c r="AB20" s="104"/>
      <c r="AC20" s="112"/>
    </row>
    <row r="21" spans="1:29" s="84" customFormat="1" ht="30" x14ac:dyDescent="0.2">
      <c r="A21" s="211">
        <v>9</v>
      </c>
      <c r="B21" s="212" t="s">
        <v>546</v>
      </c>
      <c r="C21" s="221" t="s">
        <v>226</v>
      </c>
      <c r="D21" s="243" t="s">
        <v>567</v>
      </c>
      <c r="E21" s="219" t="s">
        <v>167</v>
      </c>
      <c r="F21" s="215" t="s">
        <v>556</v>
      </c>
      <c r="G21" s="216">
        <v>1843.86</v>
      </c>
      <c r="H21" s="217">
        <v>1600</v>
      </c>
      <c r="I21" s="209"/>
      <c r="J21" s="209"/>
      <c r="K21" s="218"/>
      <c r="L21" s="210"/>
      <c r="M21" s="134"/>
      <c r="N21" s="134"/>
      <c r="O21" s="120" t="s">
        <v>123</v>
      </c>
      <c r="P21" s="149" t="s">
        <v>279</v>
      </c>
      <c r="Q21" s="152"/>
      <c r="S21" s="153"/>
      <c r="U21" s="112"/>
      <c r="V21" s="112"/>
      <c r="W21" s="112"/>
      <c r="X21" s="112"/>
      <c r="Y21" s="112"/>
      <c r="Z21" s="112"/>
      <c r="AA21" s="104"/>
      <c r="AB21" s="104"/>
      <c r="AC21" s="112"/>
    </row>
    <row r="22" spans="1:29" s="84" customFormat="1" ht="30" x14ac:dyDescent="0.2">
      <c r="A22" s="211">
        <v>10</v>
      </c>
      <c r="B22" s="212" t="s">
        <v>547</v>
      </c>
      <c r="C22" s="221" t="s">
        <v>137</v>
      </c>
      <c r="D22" s="243" t="s">
        <v>569</v>
      </c>
      <c r="E22" s="219" t="s">
        <v>167</v>
      </c>
      <c r="F22" s="215" t="s">
        <v>557</v>
      </c>
      <c r="G22" s="216">
        <v>1900</v>
      </c>
      <c r="H22" s="217">
        <v>1036.3209999999999</v>
      </c>
      <c r="I22" s="209"/>
      <c r="J22" s="209"/>
      <c r="K22" s="218"/>
      <c r="L22" s="210"/>
      <c r="M22" s="134"/>
      <c r="N22" s="134"/>
      <c r="O22" s="120" t="s">
        <v>123</v>
      </c>
      <c r="P22" s="149" t="s">
        <v>280</v>
      </c>
      <c r="Q22" s="152"/>
      <c r="S22" s="153"/>
      <c r="U22" s="112"/>
      <c r="V22" s="112"/>
      <c r="W22" s="112"/>
      <c r="X22" s="112"/>
      <c r="Y22" s="112"/>
      <c r="Z22" s="112"/>
      <c r="AA22" s="104"/>
      <c r="AB22" s="104"/>
      <c r="AC22" s="112"/>
    </row>
    <row r="23" spans="1:29" s="79" customFormat="1" ht="14.25" x14ac:dyDescent="0.2">
      <c r="A23" s="197" t="s">
        <v>25</v>
      </c>
      <c r="B23" s="198" t="s">
        <v>402</v>
      </c>
      <c r="C23" s="199"/>
      <c r="D23" s="198"/>
      <c r="E23" s="200"/>
      <c r="F23" s="200"/>
      <c r="G23" s="201">
        <f>G24</f>
        <v>50150</v>
      </c>
      <c r="H23" s="201">
        <f t="shared" ref="H23:J23" si="3">H24</f>
        <v>7638.8810000000012</v>
      </c>
      <c r="I23" s="201">
        <f t="shared" si="3"/>
        <v>2684.6320000000001</v>
      </c>
      <c r="J23" s="201">
        <f t="shared" si="3"/>
        <v>2684.6320000000001</v>
      </c>
      <c r="K23" s="202">
        <f>I23/H23*100</f>
        <v>35.144309749032608</v>
      </c>
      <c r="L23" s="203"/>
      <c r="M23" s="151"/>
      <c r="N23" s="151"/>
      <c r="O23" s="120"/>
      <c r="Q23" s="148"/>
      <c r="S23" s="114"/>
      <c r="U23" s="103"/>
      <c r="V23" s="103"/>
      <c r="W23" s="103"/>
      <c r="X23" s="103"/>
      <c r="Y23" s="103"/>
      <c r="Z23" s="103"/>
      <c r="AA23" s="104"/>
      <c r="AB23" s="104"/>
      <c r="AC23" s="103"/>
    </row>
    <row r="24" spans="1:29" s="84" customFormat="1" ht="15" x14ac:dyDescent="0.2">
      <c r="A24" s="204"/>
      <c r="B24" s="206" t="s">
        <v>558</v>
      </c>
      <c r="C24" s="205"/>
      <c r="D24" s="206"/>
      <c r="E24" s="207"/>
      <c r="F24" s="208"/>
      <c r="G24" s="209">
        <f>SUM(G25:G33)</f>
        <v>50150</v>
      </c>
      <c r="H24" s="209">
        <f>SUM(H25:H33)</f>
        <v>7638.8810000000012</v>
      </c>
      <c r="I24" s="220">
        <f>SUM(I25:I33)</f>
        <v>2684.6320000000001</v>
      </c>
      <c r="J24" s="220">
        <f>SUM(J25:J33)</f>
        <v>2684.6320000000001</v>
      </c>
      <c r="K24" s="218"/>
      <c r="L24" s="210"/>
      <c r="M24" s="134"/>
      <c r="N24" s="134"/>
      <c r="O24" s="121"/>
      <c r="Q24" s="152"/>
      <c r="S24" s="153"/>
      <c r="U24" s="112"/>
      <c r="V24" s="112"/>
      <c r="W24" s="112"/>
      <c r="X24" s="112"/>
      <c r="Y24" s="112"/>
      <c r="Z24" s="112"/>
      <c r="AA24" s="104"/>
      <c r="AB24" s="104"/>
      <c r="AC24" s="112"/>
    </row>
    <row r="25" spans="1:29" s="79" customFormat="1" ht="30" x14ac:dyDescent="0.2">
      <c r="A25" s="211">
        <v>1</v>
      </c>
      <c r="B25" s="212" t="s">
        <v>168</v>
      </c>
      <c r="C25" s="221" t="s">
        <v>144</v>
      </c>
      <c r="D25" s="187"/>
      <c r="E25" s="222" t="s">
        <v>179</v>
      </c>
      <c r="F25" s="215" t="s">
        <v>184</v>
      </c>
      <c r="G25" s="223">
        <v>20000</v>
      </c>
      <c r="H25" s="224">
        <v>1394.0879999999997</v>
      </c>
      <c r="I25" s="225">
        <f>J25</f>
        <v>1394.088</v>
      </c>
      <c r="J25" s="674">
        <v>1394.088</v>
      </c>
      <c r="K25" s="188"/>
      <c r="L25" s="226"/>
      <c r="M25" s="83"/>
      <c r="N25" s="83"/>
      <c r="O25" s="120" t="s">
        <v>123</v>
      </c>
      <c r="P25" s="135" t="s">
        <v>268</v>
      </c>
      <c r="Q25" s="148"/>
      <c r="S25" s="114"/>
      <c r="U25" s="103"/>
      <c r="V25" s="103"/>
      <c r="W25" s="103"/>
      <c r="X25" s="103"/>
      <c r="Y25" s="103"/>
      <c r="Z25" s="103"/>
      <c r="AA25" s="104">
        <f t="shared" ref="AA25:AA33" si="4">H25-I25</f>
        <v>0</v>
      </c>
      <c r="AB25" s="104" t="e">
        <f>#REF!-J25</f>
        <v>#REF!</v>
      </c>
      <c r="AC25" s="103"/>
    </row>
    <row r="26" spans="1:29" s="79" customFormat="1" ht="30" x14ac:dyDescent="0.2">
      <c r="A26" s="211">
        <v>2</v>
      </c>
      <c r="B26" s="212" t="s">
        <v>178</v>
      </c>
      <c r="C26" s="221" t="s">
        <v>139</v>
      </c>
      <c r="D26" s="187"/>
      <c r="E26" s="222" t="s">
        <v>179</v>
      </c>
      <c r="F26" s="215" t="s">
        <v>194</v>
      </c>
      <c r="G26" s="223">
        <v>1500</v>
      </c>
      <c r="H26" s="227">
        <v>63.966999999999985</v>
      </c>
      <c r="I26" s="225">
        <f t="shared" ref="I26:I33" si="5">J26</f>
        <v>0</v>
      </c>
      <c r="J26" s="228"/>
      <c r="K26" s="188"/>
      <c r="L26" s="226"/>
      <c r="M26" s="83"/>
      <c r="N26" s="83"/>
      <c r="O26" s="120" t="s">
        <v>123</v>
      </c>
      <c r="P26" s="135" t="s">
        <v>268</v>
      </c>
      <c r="Q26" s="148"/>
      <c r="S26" s="114"/>
      <c r="U26" s="103"/>
      <c r="V26" s="103"/>
      <c r="W26" s="103"/>
      <c r="X26" s="103"/>
      <c r="Y26" s="103"/>
      <c r="Z26" s="103"/>
      <c r="AA26" s="104">
        <f t="shared" si="4"/>
        <v>63.966999999999985</v>
      </c>
      <c r="AB26" s="104" t="e">
        <f>#REF!-J26</f>
        <v>#REF!</v>
      </c>
      <c r="AC26" s="103"/>
    </row>
    <row r="27" spans="1:29" s="79" customFormat="1" ht="30" x14ac:dyDescent="0.2">
      <c r="A27" s="211">
        <v>3</v>
      </c>
      <c r="B27" s="229" t="s">
        <v>281</v>
      </c>
      <c r="C27" s="215" t="s">
        <v>143</v>
      </c>
      <c r="D27" s="215" t="s">
        <v>295</v>
      </c>
      <c r="E27" s="222" t="s">
        <v>179</v>
      </c>
      <c r="F27" s="215" t="s">
        <v>306</v>
      </c>
      <c r="G27" s="223">
        <v>6000</v>
      </c>
      <c r="H27" s="227">
        <v>518.29199999999992</v>
      </c>
      <c r="I27" s="225">
        <f t="shared" si="5"/>
        <v>0</v>
      </c>
      <c r="J27" s="228"/>
      <c r="K27" s="188"/>
      <c r="L27" s="226"/>
      <c r="M27" s="83"/>
      <c r="N27" s="83"/>
      <c r="O27" s="120" t="s">
        <v>123</v>
      </c>
      <c r="P27" s="135" t="s">
        <v>268</v>
      </c>
      <c r="Q27" s="155" t="s">
        <v>318</v>
      </c>
      <c r="S27" s="114"/>
      <c r="U27" s="103"/>
      <c r="V27" s="103"/>
      <c r="W27" s="103"/>
      <c r="X27" s="103"/>
      <c r="Y27" s="103"/>
      <c r="Z27" s="103"/>
      <c r="AA27" s="104">
        <f t="shared" si="4"/>
        <v>518.29199999999992</v>
      </c>
      <c r="AB27" s="104" t="e">
        <f>#REF!-J27</f>
        <v>#REF!</v>
      </c>
      <c r="AC27" s="103"/>
    </row>
    <row r="28" spans="1:29" s="79" customFormat="1" ht="30" x14ac:dyDescent="0.2">
      <c r="A28" s="211">
        <v>4</v>
      </c>
      <c r="B28" s="229" t="s">
        <v>282</v>
      </c>
      <c r="C28" s="215" t="s">
        <v>143</v>
      </c>
      <c r="D28" s="230" t="s">
        <v>296</v>
      </c>
      <c r="E28" s="222" t="s">
        <v>179</v>
      </c>
      <c r="F28" s="215" t="s">
        <v>307</v>
      </c>
      <c r="G28" s="223">
        <v>4000</v>
      </c>
      <c r="H28" s="227">
        <v>413.404</v>
      </c>
      <c r="I28" s="225"/>
      <c r="J28" s="228"/>
      <c r="K28" s="188"/>
      <c r="L28" s="226"/>
      <c r="M28" s="83"/>
      <c r="N28" s="83"/>
      <c r="O28" s="120" t="s">
        <v>123</v>
      </c>
      <c r="P28" s="135" t="s">
        <v>268</v>
      </c>
      <c r="Q28" s="155" t="s">
        <v>318</v>
      </c>
      <c r="S28" s="114"/>
      <c r="U28" s="103"/>
      <c r="V28" s="103"/>
      <c r="W28" s="103"/>
      <c r="X28" s="103"/>
      <c r="Y28" s="103"/>
      <c r="Z28" s="103"/>
      <c r="AA28" s="104">
        <f t="shared" si="4"/>
        <v>413.404</v>
      </c>
      <c r="AB28" s="104" t="e">
        <f>#REF!-J28</f>
        <v>#REF!</v>
      </c>
      <c r="AC28" s="103"/>
    </row>
    <row r="29" spans="1:29" s="79" customFormat="1" ht="30" x14ac:dyDescent="0.2">
      <c r="A29" s="211">
        <v>5</v>
      </c>
      <c r="B29" s="231" t="s">
        <v>286</v>
      </c>
      <c r="C29" s="215" t="s">
        <v>147</v>
      </c>
      <c r="D29" s="215" t="s">
        <v>300</v>
      </c>
      <c r="E29" s="222" t="s">
        <v>179</v>
      </c>
      <c r="F29" s="232" t="s">
        <v>311</v>
      </c>
      <c r="G29" s="223">
        <v>3150</v>
      </c>
      <c r="H29" s="227">
        <v>1800</v>
      </c>
      <c r="I29" s="225">
        <f t="shared" si="5"/>
        <v>0</v>
      </c>
      <c r="J29" s="233"/>
      <c r="K29" s="188"/>
      <c r="L29" s="226"/>
      <c r="M29" s="83"/>
      <c r="N29" s="83"/>
      <c r="O29" s="120" t="s">
        <v>123</v>
      </c>
      <c r="P29" s="154" t="s">
        <v>274</v>
      </c>
      <c r="Q29" s="148"/>
      <c r="S29" s="114"/>
      <c r="U29" s="103"/>
      <c r="V29" s="103"/>
      <c r="W29" s="103"/>
      <c r="X29" s="103"/>
      <c r="Y29" s="103"/>
      <c r="Z29" s="103"/>
      <c r="AA29" s="104">
        <f t="shared" si="4"/>
        <v>1800</v>
      </c>
      <c r="AB29" s="104" t="e">
        <f>#REF!-J29</f>
        <v>#REF!</v>
      </c>
      <c r="AC29" s="103"/>
    </row>
    <row r="30" spans="1:29" s="79" customFormat="1" ht="30" x14ac:dyDescent="0.2">
      <c r="A30" s="211">
        <v>6</v>
      </c>
      <c r="B30" s="229" t="s">
        <v>288</v>
      </c>
      <c r="C30" s="215" t="s">
        <v>139</v>
      </c>
      <c r="D30" s="230" t="s">
        <v>302</v>
      </c>
      <c r="E30" s="222" t="s">
        <v>179</v>
      </c>
      <c r="F30" s="215" t="s">
        <v>313</v>
      </c>
      <c r="G30" s="223">
        <v>4000</v>
      </c>
      <c r="H30" s="227">
        <v>5.5109999999999673</v>
      </c>
      <c r="I30" s="225">
        <f t="shared" si="5"/>
        <v>0</v>
      </c>
      <c r="J30" s="233"/>
      <c r="K30" s="188"/>
      <c r="L30" s="226"/>
      <c r="M30" s="83"/>
      <c r="N30" s="83"/>
      <c r="O30" s="120" t="s">
        <v>123</v>
      </c>
      <c r="P30" s="154" t="s">
        <v>278</v>
      </c>
      <c r="Q30" s="148"/>
      <c r="S30" s="114"/>
      <c r="U30" s="103"/>
      <c r="V30" s="103"/>
      <c r="W30" s="103"/>
      <c r="X30" s="103"/>
      <c r="Y30" s="103"/>
      <c r="Z30" s="103"/>
      <c r="AA30" s="104">
        <f t="shared" si="4"/>
        <v>5.5109999999999673</v>
      </c>
      <c r="AB30" s="104" t="e">
        <f>#REF!-J30</f>
        <v>#REF!</v>
      </c>
      <c r="AC30" s="103"/>
    </row>
    <row r="31" spans="1:29" s="79" customFormat="1" ht="30" x14ac:dyDescent="0.2">
      <c r="A31" s="211">
        <v>7</v>
      </c>
      <c r="B31" s="229" t="s">
        <v>289</v>
      </c>
      <c r="C31" s="215" t="s">
        <v>139</v>
      </c>
      <c r="D31" s="230" t="s">
        <v>303</v>
      </c>
      <c r="E31" s="222" t="s">
        <v>179</v>
      </c>
      <c r="F31" s="215" t="s">
        <v>314</v>
      </c>
      <c r="G31" s="223">
        <v>5000</v>
      </c>
      <c r="H31" s="227">
        <v>1550.492</v>
      </c>
      <c r="I31" s="225">
        <f t="shared" si="5"/>
        <v>1290.5440000000001</v>
      </c>
      <c r="J31" s="233">
        <v>1290.5440000000001</v>
      </c>
      <c r="K31" s="188"/>
      <c r="L31" s="226"/>
      <c r="M31" s="83"/>
      <c r="N31" s="83"/>
      <c r="O31" s="120" t="s">
        <v>123</v>
      </c>
      <c r="P31" s="154" t="s">
        <v>278</v>
      </c>
      <c r="Q31" s="148"/>
      <c r="S31" s="114"/>
      <c r="U31" s="103"/>
      <c r="V31" s="103"/>
      <c r="W31" s="103"/>
      <c r="X31" s="103"/>
      <c r="Y31" s="103"/>
      <c r="Z31" s="103"/>
      <c r="AA31" s="104">
        <f t="shared" si="4"/>
        <v>259.94799999999987</v>
      </c>
      <c r="AB31" s="104" t="e">
        <f>#REF!-J31</f>
        <v>#REF!</v>
      </c>
      <c r="AC31" s="103"/>
    </row>
    <row r="32" spans="1:29" s="79" customFormat="1" ht="30" x14ac:dyDescent="0.2">
      <c r="A32" s="211">
        <v>8</v>
      </c>
      <c r="B32" s="229" t="s">
        <v>290</v>
      </c>
      <c r="C32" s="215" t="s">
        <v>143</v>
      </c>
      <c r="D32" s="230" t="s">
        <v>304</v>
      </c>
      <c r="E32" s="222" t="s">
        <v>179</v>
      </c>
      <c r="F32" s="215" t="s">
        <v>315</v>
      </c>
      <c r="G32" s="223">
        <v>4500</v>
      </c>
      <c r="H32" s="227">
        <v>1093.127</v>
      </c>
      <c r="I32" s="225">
        <f t="shared" si="5"/>
        <v>0</v>
      </c>
      <c r="J32" s="233"/>
      <c r="K32" s="188"/>
      <c r="L32" s="226"/>
      <c r="M32" s="83"/>
      <c r="N32" s="83"/>
      <c r="O32" s="120" t="s">
        <v>123</v>
      </c>
      <c r="P32" s="154" t="s">
        <v>273</v>
      </c>
      <c r="Q32" s="148"/>
      <c r="S32" s="114"/>
      <c r="U32" s="103"/>
      <c r="V32" s="103"/>
      <c r="W32" s="103"/>
      <c r="X32" s="103"/>
      <c r="Y32" s="103"/>
      <c r="Z32" s="103"/>
      <c r="AA32" s="104">
        <f t="shared" si="4"/>
        <v>1093.127</v>
      </c>
      <c r="AB32" s="104" t="e">
        <f>#REF!-J32</f>
        <v>#REF!</v>
      </c>
      <c r="AC32" s="103"/>
    </row>
    <row r="33" spans="1:29" s="79" customFormat="1" ht="30" x14ac:dyDescent="0.2">
      <c r="A33" s="211">
        <v>9</v>
      </c>
      <c r="B33" s="229" t="s">
        <v>291</v>
      </c>
      <c r="C33" s="215" t="s">
        <v>143</v>
      </c>
      <c r="D33" s="230" t="s">
        <v>305</v>
      </c>
      <c r="E33" s="222" t="s">
        <v>179</v>
      </c>
      <c r="F33" s="215" t="s">
        <v>316</v>
      </c>
      <c r="G33" s="223">
        <v>2000</v>
      </c>
      <c r="H33" s="227">
        <v>800</v>
      </c>
      <c r="I33" s="225">
        <f t="shared" si="5"/>
        <v>0</v>
      </c>
      <c r="J33" s="233"/>
      <c r="K33" s="188"/>
      <c r="L33" s="226"/>
      <c r="M33" s="83"/>
      <c r="N33" s="83"/>
      <c r="O33" s="120" t="s">
        <v>123</v>
      </c>
      <c r="P33" s="154" t="s">
        <v>273</v>
      </c>
      <c r="Q33" s="148"/>
      <c r="S33" s="114"/>
      <c r="U33" s="103"/>
      <c r="V33" s="103"/>
      <c r="W33" s="103"/>
      <c r="X33" s="103"/>
      <c r="Y33" s="103"/>
      <c r="Z33" s="103"/>
      <c r="AA33" s="104">
        <f t="shared" si="4"/>
        <v>800</v>
      </c>
      <c r="AB33" s="104" t="e">
        <f>#REF!-J33</f>
        <v>#REF!</v>
      </c>
      <c r="AC33" s="103"/>
    </row>
    <row r="34" spans="1:29" s="79" customFormat="1" ht="28.5" x14ac:dyDescent="0.2">
      <c r="A34" s="197" t="s">
        <v>559</v>
      </c>
      <c r="B34" s="198" t="s">
        <v>195</v>
      </c>
      <c r="C34" s="199"/>
      <c r="D34" s="198"/>
      <c r="E34" s="200"/>
      <c r="F34" s="200"/>
      <c r="G34" s="201">
        <f>G35+G37+G45+G48+G61</f>
        <v>32752</v>
      </c>
      <c r="H34" s="201">
        <f t="shared" ref="H34:J34" si="6">H35+H37+H45+H48+H61</f>
        <v>8836.2260000000006</v>
      </c>
      <c r="I34" s="201">
        <f t="shared" si="6"/>
        <v>659.76</v>
      </c>
      <c r="J34" s="201">
        <f t="shared" si="6"/>
        <v>659.76</v>
      </c>
      <c r="K34" s="202">
        <f>I34/H34*100</f>
        <v>7.4665360528352247</v>
      </c>
      <c r="L34" s="203"/>
      <c r="M34" s="151"/>
      <c r="N34" s="151"/>
      <c r="O34" s="120"/>
      <c r="Q34" s="148"/>
      <c r="S34" s="114"/>
      <c r="U34" s="103"/>
      <c r="V34" s="103"/>
      <c r="W34" s="103"/>
      <c r="X34" s="103"/>
      <c r="Y34" s="103"/>
      <c r="Z34" s="103"/>
      <c r="AA34" s="104"/>
      <c r="AB34" s="104"/>
      <c r="AC34" s="103"/>
    </row>
    <row r="35" spans="1:29" s="79" customFormat="1" ht="30" x14ac:dyDescent="0.2">
      <c r="A35" s="234"/>
      <c r="B35" s="235" t="s">
        <v>206</v>
      </c>
      <c r="C35" s="236"/>
      <c r="D35" s="237"/>
      <c r="E35" s="238"/>
      <c r="F35" s="238"/>
      <c r="G35" s="239"/>
      <c r="H35" s="239">
        <f>H36</f>
        <v>1813</v>
      </c>
      <c r="I35" s="239">
        <f t="shared" ref="I35:J35" si="7">I36</f>
        <v>0</v>
      </c>
      <c r="J35" s="239">
        <f t="shared" si="7"/>
        <v>0</v>
      </c>
      <c r="K35" s="240"/>
      <c r="L35" s="241"/>
      <c r="M35" s="83"/>
      <c r="N35" s="83"/>
      <c r="O35" s="120"/>
      <c r="Q35" s="148"/>
      <c r="S35" s="114"/>
      <c r="U35" s="103"/>
      <c r="V35" s="103"/>
      <c r="W35" s="103"/>
      <c r="X35" s="103"/>
      <c r="Y35" s="103"/>
      <c r="Z35" s="103"/>
      <c r="AA35" s="104">
        <f>H35-I35</f>
        <v>1813</v>
      </c>
      <c r="AB35" s="104" t="e">
        <f>#REF!-J35</f>
        <v>#REF!</v>
      </c>
      <c r="AC35" s="103"/>
    </row>
    <row r="36" spans="1:29" s="79" customFormat="1" ht="30" x14ac:dyDescent="0.2">
      <c r="A36" s="186">
        <v>1</v>
      </c>
      <c r="B36" s="242" t="s">
        <v>207</v>
      </c>
      <c r="C36" s="221"/>
      <c r="D36" s="187"/>
      <c r="E36" s="222"/>
      <c r="F36" s="243"/>
      <c r="G36" s="227"/>
      <c r="H36" s="227">
        <v>1813</v>
      </c>
      <c r="I36" s="228">
        <f t="shared" ref="I36" si="8">J36</f>
        <v>0</v>
      </c>
      <c r="J36" s="188"/>
      <c r="K36" s="188"/>
      <c r="L36" s="226"/>
      <c r="M36" s="83"/>
      <c r="N36" s="83"/>
      <c r="O36" s="120" t="s">
        <v>123</v>
      </c>
      <c r="P36" s="154" t="s">
        <v>536</v>
      </c>
      <c r="Q36" s="148" t="e">
        <f>H36+#REF!</f>
        <v>#REF!</v>
      </c>
      <c r="S36" s="114"/>
      <c r="U36" s="103"/>
      <c r="V36" s="103"/>
      <c r="W36" s="103"/>
      <c r="X36" s="103"/>
      <c r="Y36" s="103"/>
      <c r="Z36" s="103"/>
      <c r="AA36" s="104">
        <f>H36-I36</f>
        <v>1813</v>
      </c>
      <c r="AB36" s="104" t="e">
        <f>#REF!-J36</f>
        <v>#REF!</v>
      </c>
      <c r="AC36" s="103"/>
    </row>
    <row r="37" spans="1:29" s="79" customFormat="1" ht="30" x14ac:dyDescent="0.2">
      <c r="A37" s="234"/>
      <c r="B37" s="235" t="s">
        <v>208</v>
      </c>
      <c r="C37" s="236"/>
      <c r="D37" s="237"/>
      <c r="E37" s="238"/>
      <c r="F37" s="238"/>
      <c r="G37" s="244">
        <f>G38</f>
        <v>22300</v>
      </c>
      <c r="H37" s="244">
        <f t="shared" ref="H37:J37" si="9">H38</f>
        <v>4737.4229999999998</v>
      </c>
      <c r="I37" s="244">
        <f t="shared" si="9"/>
        <v>659.76</v>
      </c>
      <c r="J37" s="244">
        <f t="shared" si="9"/>
        <v>659.76</v>
      </c>
      <c r="K37" s="240">
        <f>I37/H37*100</f>
        <v>13.926558806338383</v>
      </c>
      <c r="L37" s="241"/>
      <c r="M37" s="83"/>
      <c r="N37" s="83"/>
      <c r="O37" s="120"/>
      <c r="Q37" s="148"/>
      <c r="S37" s="114"/>
      <c r="AA37" s="77"/>
      <c r="AB37" s="77"/>
    </row>
    <row r="38" spans="1:29" s="79" customFormat="1" ht="15" x14ac:dyDescent="0.2">
      <c r="A38" s="186"/>
      <c r="B38" s="206" t="s">
        <v>558</v>
      </c>
      <c r="C38" s="221"/>
      <c r="D38" s="187"/>
      <c r="E38" s="222"/>
      <c r="F38" s="243"/>
      <c r="G38" s="209">
        <f>SUM(G39:G44)</f>
        <v>22300</v>
      </c>
      <c r="H38" s="209">
        <f>SUM(H39:H44)</f>
        <v>4737.4229999999998</v>
      </c>
      <c r="I38" s="209">
        <f>SUM(I39:I44)</f>
        <v>659.76</v>
      </c>
      <c r="J38" s="209">
        <f>SUM(J39:J44)</f>
        <v>659.76</v>
      </c>
      <c r="K38" s="188"/>
      <c r="L38" s="226"/>
      <c r="M38" s="83"/>
      <c r="N38" s="83"/>
      <c r="O38" s="120"/>
      <c r="Q38" s="148"/>
      <c r="S38" s="114"/>
      <c r="AA38" s="77"/>
      <c r="AB38" s="77"/>
    </row>
    <row r="39" spans="1:29" s="79" customFormat="1" ht="30" x14ac:dyDescent="0.2">
      <c r="A39" s="186">
        <v>1</v>
      </c>
      <c r="B39" s="245" t="s">
        <v>210</v>
      </c>
      <c r="C39" s="221" t="s">
        <v>148</v>
      </c>
      <c r="D39" s="187"/>
      <c r="E39" s="222" t="s">
        <v>179</v>
      </c>
      <c r="F39" s="246" t="s">
        <v>218</v>
      </c>
      <c r="G39" s="227">
        <v>5100</v>
      </c>
      <c r="H39" s="227">
        <v>1034.3679999999999</v>
      </c>
      <c r="I39" s="228">
        <f t="shared" ref="I39:I44" si="10">J39</f>
        <v>0</v>
      </c>
      <c r="J39" s="247"/>
      <c r="K39" s="188"/>
      <c r="L39" s="226"/>
      <c r="M39" s="83"/>
      <c r="N39" s="83"/>
      <c r="O39" s="120" t="s">
        <v>123</v>
      </c>
      <c r="P39" s="135" t="s">
        <v>268</v>
      </c>
      <c r="Q39" s="148"/>
      <c r="S39" s="114"/>
      <c r="U39" s="103"/>
      <c r="V39" s="103"/>
      <c r="W39" s="103"/>
      <c r="X39" s="103"/>
      <c r="Y39" s="103"/>
      <c r="Z39" s="103"/>
      <c r="AA39" s="104">
        <f t="shared" ref="AA39:AA44" si="11">H39-I39</f>
        <v>1034.3679999999999</v>
      </c>
      <c r="AB39" s="104" t="e">
        <f>#REF!-J39</f>
        <v>#REF!</v>
      </c>
      <c r="AC39" s="103"/>
    </row>
    <row r="40" spans="1:29" s="79" customFormat="1" ht="30" x14ac:dyDescent="0.2">
      <c r="A40" s="186">
        <v>2</v>
      </c>
      <c r="B40" s="245" t="s">
        <v>211</v>
      </c>
      <c r="C40" s="221" t="s">
        <v>141</v>
      </c>
      <c r="D40" s="187"/>
      <c r="E40" s="222" t="s">
        <v>179</v>
      </c>
      <c r="F40" s="246" t="s">
        <v>219</v>
      </c>
      <c r="G40" s="227">
        <v>5800</v>
      </c>
      <c r="H40" s="227">
        <v>764.54599999999982</v>
      </c>
      <c r="I40" s="228">
        <f t="shared" si="10"/>
        <v>0</v>
      </c>
      <c r="J40" s="228"/>
      <c r="K40" s="188"/>
      <c r="L40" s="226"/>
      <c r="M40" s="83"/>
      <c r="N40" s="83"/>
      <c r="O40" s="120" t="s">
        <v>123</v>
      </c>
      <c r="P40" s="135" t="s">
        <v>268</v>
      </c>
      <c r="Q40" s="148"/>
      <c r="S40" s="114"/>
      <c r="U40" s="103"/>
      <c r="V40" s="103"/>
      <c r="W40" s="103"/>
      <c r="X40" s="103"/>
      <c r="Y40" s="103"/>
      <c r="Z40" s="103"/>
      <c r="AA40" s="104">
        <f t="shared" si="11"/>
        <v>764.54599999999982</v>
      </c>
      <c r="AB40" s="104" t="e">
        <f>#REF!-J40</f>
        <v>#REF!</v>
      </c>
      <c r="AC40" s="103"/>
    </row>
    <row r="41" spans="1:29" s="79" customFormat="1" ht="30" x14ac:dyDescent="0.2">
      <c r="A41" s="186">
        <v>3</v>
      </c>
      <c r="B41" s="245" t="s">
        <v>320</v>
      </c>
      <c r="C41" s="246" t="s">
        <v>660</v>
      </c>
      <c r="D41" s="248" t="s">
        <v>332</v>
      </c>
      <c r="E41" s="246" t="s">
        <v>341</v>
      </c>
      <c r="F41" s="246" t="s">
        <v>343</v>
      </c>
      <c r="G41" s="249">
        <v>2000</v>
      </c>
      <c r="H41" s="227">
        <v>135.02999999999997</v>
      </c>
      <c r="I41" s="228">
        <f t="shared" si="10"/>
        <v>0</v>
      </c>
      <c r="J41" s="233"/>
      <c r="K41" s="188"/>
      <c r="L41" s="226"/>
      <c r="M41" s="83"/>
      <c r="N41" s="83"/>
      <c r="O41" s="120" t="s">
        <v>123</v>
      </c>
      <c r="P41" s="154" t="s">
        <v>275</v>
      </c>
      <c r="Q41" s="148"/>
      <c r="S41" s="114"/>
      <c r="U41" s="103"/>
      <c r="V41" s="103"/>
      <c r="W41" s="103"/>
      <c r="X41" s="103"/>
      <c r="Y41" s="103"/>
      <c r="Z41" s="103"/>
      <c r="AA41" s="104">
        <f t="shared" si="11"/>
        <v>135.02999999999997</v>
      </c>
      <c r="AB41" s="104" t="e">
        <f>#REF!-J41</f>
        <v>#REF!</v>
      </c>
      <c r="AC41" s="103"/>
    </row>
    <row r="42" spans="1:29" s="79" customFormat="1" ht="30" x14ac:dyDescent="0.2">
      <c r="A42" s="186">
        <v>4</v>
      </c>
      <c r="B42" s="245" t="s">
        <v>322</v>
      </c>
      <c r="C42" s="246" t="s">
        <v>148</v>
      </c>
      <c r="D42" s="248" t="s">
        <v>334</v>
      </c>
      <c r="E42" s="246" t="s">
        <v>317</v>
      </c>
      <c r="F42" s="246" t="s">
        <v>345</v>
      </c>
      <c r="G42" s="249">
        <v>4300</v>
      </c>
      <c r="H42" s="227">
        <v>1800</v>
      </c>
      <c r="I42" s="228">
        <f t="shared" si="10"/>
        <v>0</v>
      </c>
      <c r="J42" s="233"/>
      <c r="K42" s="188"/>
      <c r="L42" s="226"/>
      <c r="M42" s="83"/>
      <c r="N42" s="83"/>
      <c r="O42" s="120" t="s">
        <v>123</v>
      </c>
      <c r="P42" s="154" t="s">
        <v>272</v>
      </c>
      <c r="Q42" s="148"/>
      <c r="S42" s="114"/>
      <c r="U42" s="103"/>
      <c r="V42" s="103"/>
      <c r="W42" s="103"/>
      <c r="X42" s="103"/>
      <c r="Y42" s="103"/>
      <c r="Z42" s="103"/>
      <c r="AA42" s="104">
        <f t="shared" si="11"/>
        <v>1800</v>
      </c>
      <c r="AB42" s="104" t="e">
        <f>#REF!-J42</f>
        <v>#REF!</v>
      </c>
      <c r="AC42" s="103"/>
    </row>
    <row r="43" spans="1:29" s="79" customFormat="1" ht="30" x14ac:dyDescent="0.2">
      <c r="A43" s="186">
        <v>5</v>
      </c>
      <c r="B43" s="245" t="s">
        <v>324</v>
      </c>
      <c r="C43" s="246" t="s">
        <v>166</v>
      </c>
      <c r="D43" s="248" t="s">
        <v>337</v>
      </c>
      <c r="E43" s="246" t="s">
        <v>317</v>
      </c>
      <c r="F43" s="246" t="s">
        <v>348</v>
      </c>
      <c r="G43" s="249">
        <v>3600</v>
      </c>
      <c r="H43" s="227">
        <v>343.71900000000005</v>
      </c>
      <c r="I43" s="228">
        <f t="shared" si="10"/>
        <v>0</v>
      </c>
      <c r="J43" s="233"/>
      <c r="K43" s="188"/>
      <c r="L43" s="226"/>
      <c r="M43" s="83"/>
      <c r="N43" s="83"/>
      <c r="O43" s="120" t="s">
        <v>123</v>
      </c>
      <c r="P43" s="154" t="s">
        <v>352</v>
      </c>
      <c r="Q43" s="148"/>
      <c r="S43" s="114"/>
      <c r="U43" s="103"/>
      <c r="V43" s="103"/>
      <c r="W43" s="103"/>
      <c r="X43" s="103"/>
      <c r="Y43" s="103"/>
      <c r="Z43" s="103"/>
      <c r="AA43" s="104">
        <f t="shared" si="11"/>
        <v>343.71900000000005</v>
      </c>
      <c r="AB43" s="104" t="e">
        <f>#REF!-J43</f>
        <v>#REF!</v>
      </c>
      <c r="AC43" s="103"/>
    </row>
    <row r="44" spans="1:29" s="79" customFormat="1" ht="30" x14ac:dyDescent="0.2">
      <c r="A44" s="186">
        <v>6</v>
      </c>
      <c r="B44" s="245" t="s">
        <v>327</v>
      </c>
      <c r="C44" s="246" t="s">
        <v>330</v>
      </c>
      <c r="D44" s="248" t="s">
        <v>340</v>
      </c>
      <c r="E44" s="246" t="s">
        <v>317</v>
      </c>
      <c r="F44" s="246" t="s">
        <v>351</v>
      </c>
      <c r="G44" s="249">
        <v>1500</v>
      </c>
      <c r="H44" s="227">
        <v>659.76</v>
      </c>
      <c r="I44" s="228">
        <f t="shared" si="10"/>
        <v>659.76</v>
      </c>
      <c r="J44" s="228">
        <v>659.76</v>
      </c>
      <c r="K44" s="188"/>
      <c r="L44" s="226"/>
      <c r="M44" s="83"/>
      <c r="N44" s="83"/>
      <c r="O44" s="120" t="s">
        <v>123</v>
      </c>
      <c r="P44" s="154" t="s">
        <v>353</v>
      </c>
      <c r="Q44" s="148"/>
      <c r="S44" s="114"/>
      <c r="U44" s="103"/>
      <c r="V44" s="103"/>
      <c r="W44" s="103"/>
      <c r="X44" s="103"/>
      <c r="Y44" s="103"/>
      <c r="Z44" s="103"/>
      <c r="AA44" s="104">
        <f t="shared" si="11"/>
        <v>0</v>
      </c>
      <c r="AB44" s="104" t="e">
        <f>#REF!-J44</f>
        <v>#REF!</v>
      </c>
      <c r="AC44" s="103"/>
    </row>
    <row r="45" spans="1:29" s="79" customFormat="1" ht="75" x14ac:dyDescent="0.2">
      <c r="A45" s="234"/>
      <c r="B45" s="235" t="s">
        <v>227</v>
      </c>
      <c r="C45" s="236"/>
      <c r="D45" s="237"/>
      <c r="E45" s="238"/>
      <c r="F45" s="238"/>
      <c r="G45" s="244">
        <f>G46</f>
        <v>3160</v>
      </c>
      <c r="H45" s="244">
        <f t="shared" ref="H45:J45" si="12">H46</f>
        <v>218.4849999999999</v>
      </c>
      <c r="I45" s="244">
        <f t="shared" si="12"/>
        <v>0</v>
      </c>
      <c r="J45" s="244">
        <f t="shared" si="12"/>
        <v>0</v>
      </c>
      <c r="K45" s="250"/>
      <c r="L45" s="241"/>
      <c r="M45" s="83"/>
      <c r="N45" s="83"/>
      <c r="O45" s="120"/>
      <c r="Q45" s="148"/>
      <c r="S45" s="114"/>
      <c r="U45" s="103"/>
      <c r="V45" s="103"/>
      <c r="W45" s="103"/>
      <c r="X45" s="103"/>
      <c r="Y45" s="103"/>
      <c r="Z45" s="103"/>
      <c r="AA45" s="104"/>
      <c r="AB45" s="104"/>
      <c r="AC45" s="103"/>
    </row>
    <row r="46" spans="1:29" s="79" customFormat="1" ht="15" x14ac:dyDescent="0.2">
      <c r="A46" s="186"/>
      <c r="B46" s="206" t="s">
        <v>558</v>
      </c>
      <c r="C46" s="221"/>
      <c r="D46" s="187"/>
      <c r="E46" s="222"/>
      <c r="F46" s="243"/>
      <c r="G46" s="209">
        <f>SUM(G47:G47)</f>
        <v>3160</v>
      </c>
      <c r="H46" s="209">
        <f>SUM(H47:H47)</f>
        <v>218.4849999999999</v>
      </c>
      <c r="I46" s="209">
        <f>SUM(I47:I47)</f>
        <v>0</v>
      </c>
      <c r="J46" s="209">
        <f>SUM(J47:J47)</f>
        <v>0</v>
      </c>
      <c r="K46" s="251"/>
      <c r="L46" s="226"/>
      <c r="M46" s="83"/>
      <c r="N46" s="83"/>
      <c r="O46" s="120"/>
      <c r="Q46" s="148"/>
      <c r="S46" s="114"/>
      <c r="U46" s="103"/>
      <c r="V46" s="103"/>
      <c r="W46" s="103"/>
      <c r="X46" s="103"/>
      <c r="Y46" s="103"/>
      <c r="Z46" s="103"/>
      <c r="AA46" s="104"/>
      <c r="AB46" s="104"/>
      <c r="AC46" s="103"/>
    </row>
    <row r="47" spans="1:29" s="79" customFormat="1" ht="30" x14ac:dyDescent="0.2">
      <c r="A47" s="186">
        <v>1</v>
      </c>
      <c r="B47" s="245" t="s">
        <v>229</v>
      </c>
      <c r="C47" s="221" t="s">
        <v>137</v>
      </c>
      <c r="D47" s="187"/>
      <c r="E47" s="222" t="s">
        <v>179</v>
      </c>
      <c r="F47" s="246" t="s">
        <v>231</v>
      </c>
      <c r="G47" s="227">
        <v>3160</v>
      </c>
      <c r="H47" s="227">
        <v>218.4849999999999</v>
      </c>
      <c r="I47" s="228">
        <f>J47</f>
        <v>0</v>
      </c>
      <c r="J47" s="228"/>
      <c r="K47" s="188"/>
      <c r="L47" s="226"/>
      <c r="M47" s="83"/>
      <c r="N47" s="83"/>
      <c r="O47" s="120" t="s">
        <v>123</v>
      </c>
      <c r="P47" s="135" t="s">
        <v>268</v>
      </c>
      <c r="Q47" s="148"/>
      <c r="S47" s="114"/>
      <c r="U47" s="103"/>
      <c r="V47" s="103"/>
      <c r="W47" s="103"/>
      <c r="X47" s="103"/>
      <c r="Y47" s="103"/>
      <c r="Z47" s="103"/>
      <c r="AA47" s="104">
        <f>H47-I47</f>
        <v>218.4849999999999</v>
      </c>
      <c r="AB47" s="104" t="e">
        <f>#REF!-J47</f>
        <v>#REF!</v>
      </c>
      <c r="AC47" s="103"/>
    </row>
    <row r="48" spans="1:29" s="84" customFormat="1" ht="45" x14ac:dyDescent="0.2">
      <c r="A48" s="252"/>
      <c r="B48" s="253" t="s">
        <v>232</v>
      </c>
      <c r="C48" s="254"/>
      <c r="D48" s="255"/>
      <c r="E48" s="256"/>
      <c r="F48" s="256"/>
      <c r="G48" s="257">
        <f>G49</f>
        <v>3190</v>
      </c>
      <c r="H48" s="257">
        <f t="shared" ref="H48:J48" si="13">H49</f>
        <v>1957.6</v>
      </c>
      <c r="I48" s="257">
        <f t="shared" si="13"/>
        <v>0</v>
      </c>
      <c r="J48" s="257">
        <f t="shared" si="13"/>
        <v>0</v>
      </c>
      <c r="K48" s="258"/>
      <c r="L48" s="259"/>
      <c r="M48" s="131"/>
      <c r="N48" s="131"/>
      <c r="O48" s="121"/>
      <c r="Q48" s="152"/>
      <c r="S48" s="153"/>
      <c r="U48" s="112"/>
      <c r="V48" s="112"/>
      <c r="W48" s="112"/>
      <c r="X48" s="112"/>
      <c r="Y48" s="112"/>
      <c r="Z48" s="112"/>
      <c r="AA48" s="104">
        <f>H48-I48</f>
        <v>1957.6</v>
      </c>
      <c r="AB48" s="104" t="e">
        <f>#REF!-J48</f>
        <v>#REF!</v>
      </c>
      <c r="AC48" s="112"/>
    </row>
    <row r="49" spans="1:29" s="84" customFormat="1" ht="15" x14ac:dyDescent="0.2">
      <c r="A49" s="260"/>
      <c r="B49" s="206" t="s">
        <v>558</v>
      </c>
      <c r="C49" s="261"/>
      <c r="D49" s="262"/>
      <c r="E49" s="263"/>
      <c r="F49" s="264"/>
      <c r="G49" s="209">
        <f>G50</f>
        <v>3190</v>
      </c>
      <c r="H49" s="209">
        <f t="shared" ref="H49:J49" si="14">H50</f>
        <v>1957.6</v>
      </c>
      <c r="I49" s="209">
        <f t="shared" si="14"/>
        <v>0</v>
      </c>
      <c r="J49" s="209">
        <f t="shared" si="14"/>
        <v>0</v>
      </c>
      <c r="K49" s="265"/>
      <c r="L49" s="266"/>
      <c r="M49" s="131"/>
      <c r="N49" s="131"/>
      <c r="O49" s="121"/>
      <c r="Q49" s="152"/>
      <c r="S49" s="153"/>
      <c r="U49" s="112"/>
      <c r="V49" s="112"/>
      <c r="W49" s="112"/>
      <c r="X49" s="112"/>
      <c r="Y49" s="112"/>
      <c r="Z49" s="112"/>
      <c r="AA49" s="104"/>
      <c r="AB49" s="104"/>
      <c r="AC49" s="112"/>
    </row>
    <row r="50" spans="1:29" s="79" customFormat="1" ht="30" x14ac:dyDescent="0.2">
      <c r="A50" s="267" t="s">
        <v>367</v>
      </c>
      <c r="B50" s="231" t="s">
        <v>233</v>
      </c>
      <c r="C50" s="221"/>
      <c r="D50" s="187"/>
      <c r="E50" s="222"/>
      <c r="F50" s="243"/>
      <c r="G50" s="227">
        <f>SUM(G51:G60)</f>
        <v>3190</v>
      </c>
      <c r="H50" s="227">
        <f>SUM(H51:H60)</f>
        <v>1957.6</v>
      </c>
      <c r="I50" s="227">
        <f>SUM(I51:I60)</f>
        <v>0</v>
      </c>
      <c r="J50" s="227">
        <f>SUM(J51:J60)</f>
        <v>0</v>
      </c>
      <c r="K50" s="188"/>
      <c r="L50" s="226"/>
      <c r="M50" s="83"/>
      <c r="N50" s="83"/>
      <c r="O50" s="120"/>
      <c r="Q50" s="148"/>
      <c r="S50" s="114"/>
      <c r="U50" s="103"/>
      <c r="V50" s="103"/>
      <c r="W50" s="103"/>
      <c r="X50" s="103"/>
      <c r="Y50" s="103"/>
      <c r="Z50" s="103"/>
      <c r="AA50" s="104">
        <f t="shared" ref="AA50:AA61" si="15">H50-I50</f>
        <v>1957.6</v>
      </c>
      <c r="AB50" s="104" t="e">
        <f>#REF!-J50</f>
        <v>#REF!</v>
      </c>
      <c r="AC50" s="103"/>
    </row>
    <row r="51" spans="1:29" s="79" customFormat="1" ht="30" x14ac:dyDescent="0.2">
      <c r="A51" s="186">
        <v>1</v>
      </c>
      <c r="B51" s="268" t="s">
        <v>357</v>
      </c>
      <c r="C51" s="269" t="s">
        <v>137</v>
      </c>
      <c r="D51" s="246" t="s">
        <v>372</v>
      </c>
      <c r="E51" s="222" t="s">
        <v>167</v>
      </c>
      <c r="F51" s="270" t="s">
        <v>377</v>
      </c>
      <c r="G51" s="227">
        <v>300</v>
      </c>
      <c r="H51" s="271">
        <v>200</v>
      </c>
      <c r="I51" s="228">
        <f t="shared" ref="I51:I60" si="16">J51</f>
        <v>0</v>
      </c>
      <c r="J51" s="188"/>
      <c r="K51" s="188"/>
      <c r="L51" s="226"/>
      <c r="M51" s="83"/>
      <c r="N51" s="83"/>
      <c r="O51" s="120" t="s">
        <v>123</v>
      </c>
      <c r="P51" s="154" t="s">
        <v>280</v>
      </c>
      <c r="Q51" s="148"/>
      <c r="S51" s="114"/>
      <c r="U51" s="103"/>
      <c r="V51" s="103"/>
      <c r="W51" s="103"/>
      <c r="X51" s="103"/>
      <c r="Y51" s="103"/>
      <c r="Z51" s="103"/>
      <c r="AA51" s="104">
        <f t="shared" si="15"/>
        <v>200</v>
      </c>
      <c r="AB51" s="104" t="e">
        <f>#REF!-J51</f>
        <v>#REF!</v>
      </c>
      <c r="AC51" s="103"/>
    </row>
    <row r="52" spans="1:29" s="79" customFormat="1" ht="30" x14ac:dyDescent="0.2">
      <c r="A52" s="186">
        <v>2</v>
      </c>
      <c r="B52" s="268" t="s">
        <v>358</v>
      </c>
      <c r="C52" s="269" t="s">
        <v>661</v>
      </c>
      <c r="D52" s="246" t="s">
        <v>372</v>
      </c>
      <c r="E52" s="222" t="s">
        <v>167</v>
      </c>
      <c r="F52" s="270" t="s">
        <v>378</v>
      </c>
      <c r="G52" s="227">
        <v>300</v>
      </c>
      <c r="H52" s="271">
        <v>200</v>
      </c>
      <c r="I52" s="228">
        <f t="shared" si="16"/>
        <v>0</v>
      </c>
      <c r="J52" s="188"/>
      <c r="K52" s="188"/>
      <c r="L52" s="226"/>
      <c r="M52" s="83"/>
      <c r="N52" s="83"/>
      <c r="O52" s="120" t="s">
        <v>123</v>
      </c>
      <c r="P52" s="154" t="s">
        <v>280</v>
      </c>
      <c r="Q52" s="148"/>
      <c r="S52" s="114"/>
      <c r="U52" s="103"/>
      <c r="V52" s="103"/>
      <c r="W52" s="103"/>
      <c r="X52" s="103"/>
      <c r="Y52" s="103"/>
      <c r="Z52" s="103"/>
      <c r="AA52" s="104">
        <f t="shared" si="15"/>
        <v>200</v>
      </c>
      <c r="AB52" s="104" t="e">
        <f>#REF!-J52</f>
        <v>#REF!</v>
      </c>
      <c r="AC52" s="103"/>
    </row>
    <row r="53" spans="1:29" s="79" customFormat="1" ht="30" x14ac:dyDescent="0.2">
      <c r="A53" s="186">
        <v>3</v>
      </c>
      <c r="B53" s="268" t="s">
        <v>359</v>
      </c>
      <c r="C53" s="222" t="s">
        <v>141</v>
      </c>
      <c r="D53" s="246" t="s">
        <v>372</v>
      </c>
      <c r="E53" s="222" t="s">
        <v>167</v>
      </c>
      <c r="F53" s="270" t="s">
        <v>379</v>
      </c>
      <c r="G53" s="227">
        <v>330</v>
      </c>
      <c r="H53" s="271">
        <v>250</v>
      </c>
      <c r="I53" s="228">
        <f t="shared" si="16"/>
        <v>0</v>
      </c>
      <c r="J53" s="188"/>
      <c r="K53" s="188"/>
      <c r="L53" s="226"/>
      <c r="M53" s="83"/>
      <c r="N53" s="83"/>
      <c r="O53" s="120" t="s">
        <v>123</v>
      </c>
      <c r="P53" s="154" t="s">
        <v>271</v>
      </c>
      <c r="Q53" s="148"/>
      <c r="S53" s="114"/>
      <c r="U53" s="103"/>
      <c r="V53" s="103"/>
      <c r="W53" s="103"/>
      <c r="X53" s="103"/>
      <c r="Y53" s="103"/>
      <c r="Z53" s="103"/>
      <c r="AA53" s="104">
        <f t="shared" si="15"/>
        <v>250</v>
      </c>
      <c r="AB53" s="104" t="e">
        <f>#REF!-J53</f>
        <v>#REF!</v>
      </c>
      <c r="AC53" s="103"/>
    </row>
    <row r="54" spans="1:29" s="79" customFormat="1" ht="30" x14ac:dyDescent="0.2">
      <c r="A54" s="186">
        <v>4</v>
      </c>
      <c r="B54" s="268" t="s">
        <v>360</v>
      </c>
      <c r="C54" s="222" t="s">
        <v>662</v>
      </c>
      <c r="D54" s="246" t="s">
        <v>372</v>
      </c>
      <c r="E54" s="222" t="s">
        <v>167</v>
      </c>
      <c r="F54" s="270" t="s">
        <v>380</v>
      </c>
      <c r="G54" s="227">
        <v>330</v>
      </c>
      <c r="H54" s="271">
        <v>250</v>
      </c>
      <c r="I54" s="228">
        <f t="shared" si="16"/>
        <v>0</v>
      </c>
      <c r="J54" s="188"/>
      <c r="K54" s="188"/>
      <c r="L54" s="226"/>
      <c r="M54" s="83"/>
      <c r="N54" s="83"/>
      <c r="O54" s="120" t="s">
        <v>123</v>
      </c>
      <c r="P54" s="154" t="s">
        <v>271</v>
      </c>
      <c r="Q54" s="148"/>
      <c r="S54" s="114"/>
      <c r="U54" s="103"/>
      <c r="V54" s="103"/>
      <c r="W54" s="103"/>
      <c r="X54" s="103"/>
      <c r="Y54" s="103"/>
      <c r="Z54" s="103"/>
      <c r="AA54" s="104">
        <f t="shared" si="15"/>
        <v>250</v>
      </c>
      <c r="AB54" s="104" t="e">
        <f>#REF!-J54</f>
        <v>#REF!</v>
      </c>
      <c r="AC54" s="103"/>
    </row>
    <row r="55" spans="1:29" s="79" customFormat="1" ht="30" x14ac:dyDescent="0.2">
      <c r="A55" s="186">
        <v>5</v>
      </c>
      <c r="B55" s="268" t="s">
        <v>361</v>
      </c>
      <c r="C55" s="222" t="s">
        <v>662</v>
      </c>
      <c r="D55" s="246" t="s">
        <v>372</v>
      </c>
      <c r="E55" s="222" t="s">
        <v>167</v>
      </c>
      <c r="F55" s="270" t="s">
        <v>381</v>
      </c>
      <c r="G55" s="227">
        <v>330</v>
      </c>
      <c r="H55" s="271">
        <v>200</v>
      </c>
      <c r="I55" s="228">
        <f t="shared" si="16"/>
        <v>0</v>
      </c>
      <c r="J55" s="188"/>
      <c r="K55" s="188"/>
      <c r="L55" s="226"/>
      <c r="M55" s="83"/>
      <c r="N55" s="83"/>
      <c r="O55" s="120" t="s">
        <v>123</v>
      </c>
      <c r="P55" s="154" t="s">
        <v>271</v>
      </c>
      <c r="Q55" s="148"/>
      <c r="S55" s="114"/>
      <c r="U55" s="103"/>
      <c r="V55" s="103"/>
      <c r="W55" s="103"/>
      <c r="X55" s="103"/>
      <c r="Y55" s="103"/>
      <c r="Z55" s="103"/>
      <c r="AA55" s="104">
        <f t="shared" si="15"/>
        <v>200</v>
      </c>
      <c r="AB55" s="104" t="e">
        <f>#REF!-J55</f>
        <v>#REF!</v>
      </c>
      <c r="AC55" s="103"/>
    </row>
    <row r="56" spans="1:29" s="79" customFormat="1" ht="30" x14ac:dyDescent="0.2">
      <c r="A56" s="186">
        <v>6</v>
      </c>
      <c r="B56" s="268" t="s">
        <v>362</v>
      </c>
      <c r="C56" s="222" t="s">
        <v>659</v>
      </c>
      <c r="D56" s="246" t="s">
        <v>372</v>
      </c>
      <c r="E56" s="222" t="s">
        <v>167</v>
      </c>
      <c r="F56" s="270" t="s">
        <v>382</v>
      </c>
      <c r="G56" s="227">
        <v>300</v>
      </c>
      <c r="H56" s="271">
        <v>250</v>
      </c>
      <c r="I56" s="228">
        <f t="shared" si="16"/>
        <v>0</v>
      </c>
      <c r="J56" s="188"/>
      <c r="K56" s="188"/>
      <c r="L56" s="226"/>
      <c r="M56" s="83"/>
      <c r="N56" s="83"/>
      <c r="O56" s="120" t="s">
        <v>123</v>
      </c>
      <c r="P56" s="154" t="s">
        <v>277</v>
      </c>
      <c r="Q56" s="148"/>
      <c r="S56" s="114"/>
      <c r="U56" s="103"/>
      <c r="V56" s="103"/>
      <c r="W56" s="103"/>
      <c r="X56" s="103"/>
      <c r="Y56" s="103"/>
      <c r="Z56" s="103"/>
      <c r="AA56" s="104">
        <f t="shared" si="15"/>
        <v>250</v>
      </c>
      <c r="AB56" s="104" t="e">
        <f>#REF!-J56</f>
        <v>#REF!</v>
      </c>
      <c r="AC56" s="103"/>
    </row>
    <row r="57" spans="1:29" s="79" customFormat="1" ht="30" x14ac:dyDescent="0.2">
      <c r="A57" s="186">
        <v>7</v>
      </c>
      <c r="B57" s="268" t="s">
        <v>363</v>
      </c>
      <c r="C57" s="222" t="s">
        <v>659</v>
      </c>
      <c r="D57" s="246" t="s">
        <v>372</v>
      </c>
      <c r="E57" s="222" t="s">
        <v>167</v>
      </c>
      <c r="F57" s="270" t="s">
        <v>383</v>
      </c>
      <c r="G57" s="227">
        <v>300</v>
      </c>
      <c r="H57" s="271">
        <v>250</v>
      </c>
      <c r="I57" s="228">
        <f t="shared" si="16"/>
        <v>0</v>
      </c>
      <c r="J57" s="188"/>
      <c r="K57" s="188"/>
      <c r="L57" s="226"/>
      <c r="M57" s="83"/>
      <c r="N57" s="83"/>
      <c r="O57" s="120" t="s">
        <v>123</v>
      </c>
      <c r="P57" s="154" t="s">
        <v>277</v>
      </c>
      <c r="Q57" s="148"/>
      <c r="S57" s="114"/>
      <c r="U57" s="103"/>
      <c r="V57" s="103"/>
      <c r="W57" s="103"/>
      <c r="X57" s="103"/>
      <c r="Y57" s="103"/>
      <c r="Z57" s="103"/>
      <c r="AA57" s="104">
        <f t="shared" si="15"/>
        <v>250</v>
      </c>
      <c r="AB57" s="104" t="e">
        <f>#REF!-J57</f>
        <v>#REF!</v>
      </c>
      <c r="AC57" s="103"/>
    </row>
    <row r="58" spans="1:29" s="79" customFormat="1" ht="30" x14ac:dyDescent="0.2">
      <c r="A58" s="186">
        <v>8</v>
      </c>
      <c r="B58" s="268" t="s">
        <v>364</v>
      </c>
      <c r="C58" s="222" t="s">
        <v>659</v>
      </c>
      <c r="D58" s="246" t="s">
        <v>372</v>
      </c>
      <c r="E58" s="222" t="s">
        <v>167</v>
      </c>
      <c r="F58" s="270" t="s">
        <v>384</v>
      </c>
      <c r="G58" s="227">
        <v>300</v>
      </c>
      <c r="H58" s="271">
        <v>200</v>
      </c>
      <c r="I58" s="228">
        <f t="shared" si="16"/>
        <v>0</v>
      </c>
      <c r="J58" s="188"/>
      <c r="K58" s="188"/>
      <c r="L58" s="226"/>
      <c r="M58" s="83"/>
      <c r="N58" s="83"/>
      <c r="O58" s="120" t="s">
        <v>123</v>
      </c>
      <c r="P58" s="154" t="s">
        <v>277</v>
      </c>
      <c r="Q58" s="148"/>
      <c r="S58" s="114"/>
      <c r="U58" s="103"/>
      <c r="V58" s="103"/>
      <c r="W58" s="103"/>
      <c r="X58" s="103"/>
      <c r="Y58" s="103"/>
      <c r="Z58" s="103"/>
      <c r="AA58" s="104">
        <f t="shared" si="15"/>
        <v>200</v>
      </c>
      <c r="AB58" s="104" t="e">
        <f>#REF!-J58</f>
        <v>#REF!</v>
      </c>
      <c r="AC58" s="103"/>
    </row>
    <row r="59" spans="1:29" s="79" customFormat="1" ht="30" x14ac:dyDescent="0.2">
      <c r="A59" s="186">
        <v>9</v>
      </c>
      <c r="B59" s="268" t="s">
        <v>365</v>
      </c>
      <c r="C59" s="222" t="s">
        <v>148</v>
      </c>
      <c r="D59" s="246" t="s">
        <v>373</v>
      </c>
      <c r="E59" s="222" t="s">
        <v>167</v>
      </c>
      <c r="F59" s="270" t="s">
        <v>385</v>
      </c>
      <c r="G59" s="227">
        <v>400</v>
      </c>
      <c r="H59" s="271">
        <v>157</v>
      </c>
      <c r="I59" s="228">
        <f t="shared" si="16"/>
        <v>0</v>
      </c>
      <c r="J59" s="188"/>
      <c r="K59" s="188"/>
      <c r="L59" s="226"/>
      <c r="M59" s="83"/>
      <c r="N59" s="83"/>
      <c r="O59" s="120" t="s">
        <v>123</v>
      </c>
      <c r="P59" s="154" t="s">
        <v>272</v>
      </c>
      <c r="Q59" s="148"/>
      <c r="S59" s="114"/>
      <c r="U59" s="103"/>
      <c r="V59" s="103"/>
      <c r="W59" s="103"/>
      <c r="X59" s="103"/>
      <c r="Y59" s="103"/>
      <c r="Z59" s="103"/>
      <c r="AA59" s="104">
        <f t="shared" si="15"/>
        <v>157</v>
      </c>
      <c r="AB59" s="104" t="e">
        <f>#REF!-J59</f>
        <v>#REF!</v>
      </c>
      <c r="AC59" s="103"/>
    </row>
    <row r="60" spans="1:29" s="79" customFormat="1" ht="30" x14ac:dyDescent="0.2">
      <c r="A60" s="186">
        <v>10</v>
      </c>
      <c r="B60" s="268" t="s">
        <v>366</v>
      </c>
      <c r="C60" s="222" t="s">
        <v>146</v>
      </c>
      <c r="D60" s="246" t="s">
        <v>372</v>
      </c>
      <c r="E60" s="222" t="s">
        <v>167</v>
      </c>
      <c r="F60" s="270" t="s">
        <v>386</v>
      </c>
      <c r="G60" s="227">
        <v>300</v>
      </c>
      <c r="H60" s="271">
        <v>0.59999999999999432</v>
      </c>
      <c r="I60" s="228">
        <f t="shared" si="16"/>
        <v>0</v>
      </c>
      <c r="J60" s="188"/>
      <c r="K60" s="188"/>
      <c r="L60" s="226"/>
      <c r="M60" s="83"/>
      <c r="N60" s="83"/>
      <c r="O60" s="120" t="s">
        <v>123</v>
      </c>
      <c r="P60" s="154" t="s">
        <v>270</v>
      </c>
      <c r="Q60" s="148"/>
      <c r="S60" s="114"/>
      <c r="U60" s="103"/>
      <c r="V60" s="103"/>
      <c r="W60" s="103"/>
      <c r="X60" s="103"/>
      <c r="Y60" s="103"/>
      <c r="Z60" s="103"/>
      <c r="AA60" s="104">
        <f t="shared" si="15"/>
        <v>0.59999999999999432</v>
      </c>
      <c r="AB60" s="104" t="e">
        <f>#REF!-J60</f>
        <v>#REF!</v>
      </c>
      <c r="AC60" s="103"/>
    </row>
    <row r="61" spans="1:29" s="79" customFormat="1" ht="45" x14ac:dyDescent="0.2">
      <c r="A61" s="272"/>
      <c r="B61" s="253" t="s">
        <v>234</v>
      </c>
      <c r="C61" s="273"/>
      <c r="D61" s="274"/>
      <c r="E61" s="275"/>
      <c r="F61" s="275"/>
      <c r="G61" s="257">
        <f>G62</f>
        <v>4102</v>
      </c>
      <c r="H61" s="257">
        <f t="shared" ref="H61:J61" si="17">H62</f>
        <v>109.71800000000007</v>
      </c>
      <c r="I61" s="257">
        <f t="shared" si="17"/>
        <v>0</v>
      </c>
      <c r="J61" s="257">
        <f t="shared" si="17"/>
        <v>0</v>
      </c>
      <c r="K61" s="276">
        <f>I61/H61*100</f>
        <v>0</v>
      </c>
      <c r="L61" s="277"/>
      <c r="M61" s="83"/>
      <c r="N61" s="83"/>
      <c r="O61" s="120"/>
      <c r="Q61" s="148"/>
      <c r="S61" s="114"/>
      <c r="U61" s="103"/>
      <c r="V61" s="103"/>
      <c r="W61" s="103"/>
      <c r="X61" s="103"/>
      <c r="Y61" s="103"/>
      <c r="Z61" s="103"/>
      <c r="AA61" s="104">
        <f t="shared" si="15"/>
        <v>109.71800000000007</v>
      </c>
      <c r="AB61" s="104" t="e">
        <f>#REF!-J61</f>
        <v>#REF!</v>
      </c>
      <c r="AC61" s="103"/>
    </row>
    <row r="62" spans="1:29" s="79" customFormat="1" ht="15" x14ac:dyDescent="0.2">
      <c r="A62" s="186"/>
      <c r="B62" s="206" t="s">
        <v>558</v>
      </c>
      <c r="C62" s="221"/>
      <c r="D62" s="187"/>
      <c r="E62" s="222"/>
      <c r="F62" s="243"/>
      <c r="G62" s="209">
        <f>SUM(G63:G65)</f>
        <v>4102</v>
      </c>
      <c r="H62" s="209">
        <f>SUM(H63:H65)</f>
        <v>109.71800000000007</v>
      </c>
      <c r="I62" s="209">
        <f>SUM(I63:I65)</f>
        <v>0</v>
      </c>
      <c r="J62" s="209">
        <f>SUM(J63:J65)</f>
        <v>0</v>
      </c>
      <c r="K62" s="188"/>
      <c r="L62" s="226"/>
      <c r="M62" s="83"/>
      <c r="N62" s="83"/>
      <c r="O62" s="120"/>
      <c r="Q62" s="148"/>
      <c r="S62" s="114"/>
      <c r="AA62" s="77"/>
      <c r="AB62" s="77"/>
    </row>
    <row r="63" spans="1:29" s="79" customFormat="1" ht="30" x14ac:dyDescent="0.2">
      <c r="A63" s="186">
        <v>1</v>
      </c>
      <c r="B63" s="187" t="s">
        <v>389</v>
      </c>
      <c r="C63" s="278" t="s">
        <v>226</v>
      </c>
      <c r="D63" s="278" t="s">
        <v>394</v>
      </c>
      <c r="E63" s="222" t="s">
        <v>179</v>
      </c>
      <c r="F63" s="278" t="s">
        <v>399</v>
      </c>
      <c r="G63" s="227">
        <v>702</v>
      </c>
      <c r="H63" s="279">
        <v>0.10500000000001819</v>
      </c>
      <c r="I63" s="280">
        <f t="shared" ref="I63:I65" si="18">J63</f>
        <v>0</v>
      </c>
      <c r="J63" s="281"/>
      <c r="K63" s="188"/>
      <c r="L63" s="226"/>
      <c r="M63" s="83"/>
      <c r="N63" s="83"/>
      <c r="O63" s="120" t="s">
        <v>123</v>
      </c>
      <c r="P63" s="154" t="s">
        <v>279</v>
      </c>
      <c r="Q63" s="148"/>
      <c r="S63" s="114"/>
      <c r="U63" s="103"/>
      <c r="V63" s="103"/>
      <c r="W63" s="103"/>
      <c r="X63" s="103"/>
      <c r="Y63" s="103"/>
      <c r="Z63" s="103"/>
      <c r="AA63" s="104">
        <f>H63-I63</f>
        <v>0.10500000000001819</v>
      </c>
      <c r="AB63" s="104" t="e">
        <f>#REF!-J63</f>
        <v>#REF!</v>
      </c>
      <c r="AC63" s="103"/>
    </row>
    <row r="64" spans="1:29" s="79" customFormat="1" ht="30" x14ac:dyDescent="0.2">
      <c r="A64" s="186">
        <v>2</v>
      </c>
      <c r="B64" s="187" t="s">
        <v>390</v>
      </c>
      <c r="C64" s="278" t="s">
        <v>225</v>
      </c>
      <c r="D64" s="278" t="s">
        <v>395</v>
      </c>
      <c r="E64" s="222" t="s">
        <v>179</v>
      </c>
      <c r="F64" s="278" t="s">
        <v>400</v>
      </c>
      <c r="G64" s="227">
        <v>1120</v>
      </c>
      <c r="H64" s="282">
        <v>75</v>
      </c>
      <c r="I64" s="280"/>
      <c r="J64" s="281"/>
      <c r="K64" s="188"/>
      <c r="L64" s="226"/>
      <c r="M64" s="83"/>
      <c r="N64" s="83"/>
      <c r="O64" s="120" t="s">
        <v>123</v>
      </c>
      <c r="P64" s="154" t="s">
        <v>277</v>
      </c>
      <c r="Q64" s="148"/>
      <c r="S64" s="114"/>
      <c r="U64" s="103"/>
      <c r="V64" s="103"/>
      <c r="W64" s="103"/>
      <c r="X64" s="103"/>
      <c r="Y64" s="103"/>
      <c r="Z64" s="103"/>
      <c r="AA64" s="104">
        <f>H64-I64</f>
        <v>75</v>
      </c>
      <c r="AB64" s="104" t="e">
        <f>#REF!-J64</f>
        <v>#REF!</v>
      </c>
      <c r="AC64" s="103"/>
    </row>
    <row r="65" spans="1:29" s="79" customFormat="1" ht="30.75" thickBot="1" x14ac:dyDescent="0.25">
      <c r="A65" s="283">
        <v>3</v>
      </c>
      <c r="B65" s="284" t="s">
        <v>391</v>
      </c>
      <c r="C65" s="285" t="s">
        <v>146</v>
      </c>
      <c r="D65" s="285" t="s">
        <v>396</v>
      </c>
      <c r="E65" s="286" t="s">
        <v>179</v>
      </c>
      <c r="F65" s="285" t="s">
        <v>401</v>
      </c>
      <c r="G65" s="287">
        <v>2280</v>
      </c>
      <c r="H65" s="288">
        <v>34.613000000000056</v>
      </c>
      <c r="I65" s="289">
        <f t="shared" si="18"/>
        <v>0</v>
      </c>
      <c r="J65" s="290"/>
      <c r="K65" s="291"/>
      <c r="L65" s="292"/>
      <c r="M65" s="83"/>
      <c r="N65" s="83"/>
      <c r="O65" s="120" t="s">
        <v>123</v>
      </c>
      <c r="P65" s="154" t="s">
        <v>270</v>
      </c>
      <c r="Q65" s="148"/>
      <c r="S65" s="114"/>
      <c r="U65" s="103"/>
      <c r="V65" s="103"/>
      <c r="W65" s="103"/>
      <c r="X65" s="103"/>
      <c r="Y65" s="103"/>
      <c r="Z65" s="103"/>
      <c r="AA65" s="104">
        <f>H65-I65</f>
        <v>34.613000000000056</v>
      </c>
      <c r="AB65" s="104" t="e">
        <f>#REF!-J65</f>
        <v>#REF!</v>
      </c>
      <c r="AC65" s="103"/>
    </row>
    <row r="66" spans="1:29" ht="13.5" hidden="1" x14ac:dyDescent="0.2">
      <c r="A66" s="781"/>
      <c r="B66" s="781"/>
      <c r="C66" s="176"/>
      <c r="D66" s="176"/>
      <c r="E66" s="176"/>
      <c r="I66" s="76"/>
      <c r="J66" s="76"/>
      <c r="L66" s="83"/>
      <c r="M66" s="83"/>
      <c r="N66" s="83"/>
    </row>
    <row r="67" spans="1:29" hidden="1" x14ac:dyDescent="0.2">
      <c r="A67" s="94"/>
      <c r="B67" s="97" t="s">
        <v>405</v>
      </c>
      <c r="C67" s="97"/>
      <c r="D67" s="97"/>
      <c r="E67" s="97"/>
      <c r="F67" s="97"/>
      <c r="G67" s="96">
        <f>SUM(G68:G83)</f>
        <v>97847.959000000003</v>
      </c>
      <c r="H67" s="96">
        <f>SUM(H68:H83)</f>
        <v>23046.078000000001</v>
      </c>
      <c r="I67" s="96">
        <f>SUM(I68:J83)</f>
        <v>6688.7839999999997</v>
      </c>
      <c r="J67" s="96">
        <f>SUM(J68:J83)</f>
        <v>3344.3919999999998</v>
      </c>
      <c r="K67" s="98">
        <f t="shared" ref="K67:K83" si="19">I67/H67*100</f>
        <v>29.023524089435082</v>
      </c>
      <c r="L67" s="97"/>
      <c r="M67" s="166"/>
      <c r="N67" s="167"/>
      <c r="O67" s="168"/>
      <c r="P67" s="96">
        <f>SUM(P68:P83)</f>
        <v>40</v>
      </c>
    </row>
    <row r="68" spans="1:29" hidden="1" x14ac:dyDescent="0.2">
      <c r="A68" s="89">
        <v>1</v>
      </c>
      <c r="B68" s="90" t="s">
        <v>268</v>
      </c>
      <c r="C68" s="88"/>
      <c r="D68" s="88"/>
      <c r="E68" s="88"/>
      <c r="F68" s="88"/>
      <c r="G68" s="87">
        <f t="shared" ref="G68:G83" si="20">SUMIF($P$10:$P$65,B68,$G$10:$G$65)</f>
        <v>45560</v>
      </c>
      <c r="H68" s="87">
        <f t="shared" ref="H68:H83" si="21">SUMIF($P$10:$P$65,B68,$H$10:$H$65)</f>
        <v>4407.1499999999987</v>
      </c>
      <c r="I68" s="87">
        <f t="shared" ref="I68:I83" si="22">SUMIF($P$10:$P$65,B68,$I$10:$I$65)</f>
        <v>1394.088</v>
      </c>
      <c r="J68" s="87">
        <f t="shared" ref="J68:J83" si="23">SUMIF($P$10:$P$65,B68,$J$10:$J$65)</f>
        <v>1394.088</v>
      </c>
      <c r="K68" s="95">
        <f t="shared" si="19"/>
        <v>31.632415506619932</v>
      </c>
      <c r="L68" s="88"/>
      <c r="M68" s="169"/>
      <c r="O68" s="170"/>
      <c r="P68" s="171">
        <f t="shared" ref="P68:P83" si="24">COUNTIF($P$9:$P$65,B68)</f>
        <v>7</v>
      </c>
    </row>
    <row r="69" spans="1:29" hidden="1" x14ac:dyDescent="0.2">
      <c r="A69" s="89">
        <v>4</v>
      </c>
      <c r="B69" s="91" t="s">
        <v>353</v>
      </c>
      <c r="C69" s="88"/>
      <c r="D69" s="88"/>
      <c r="E69" s="88"/>
      <c r="F69" s="88"/>
      <c r="G69" s="87">
        <f t="shared" si="20"/>
        <v>1500</v>
      </c>
      <c r="H69" s="87">
        <f t="shared" si="21"/>
        <v>659.76</v>
      </c>
      <c r="I69" s="87">
        <f t="shared" si="22"/>
        <v>659.76</v>
      </c>
      <c r="J69" s="87">
        <f t="shared" si="23"/>
        <v>659.76</v>
      </c>
      <c r="K69" s="95">
        <f t="shared" si="19"/>
        <v>100</v>
      </c>
      <c r="L69" s="88"/>
      <c r="M69" s="169"/>
      <c r="O69" s="170"/>
      <c r="P69" s="171">
        <f t="shared" si="24"/>
        <v>1</v>
      </c>
    </row>
    <row r="70" spans="1:29" hidden="1" x14ac:dyDescent="0.2">
      <c r="A70" s="89">
        <v>5</v>
      </c>
      <c r="B70" s="92" t="s">
        <v>274</v>
      </c>
      <c r="C70" s="88"/>
      <c r="D70" s="88"/>
      <c r="E70" s="88"/>
      <c r="F70" s="88"/>
      <c r="G70" s="87">
        <f t="shared" si="20"/>
        <v>3150</v>
      </c>
      <c r="H70" s="87">
        <f t="shared" si="21"/>
        <v>1800</v>
      </c>
      <c r="I70" s="87">
        <f t="shared" si="22"/>
        <v>0</v>
      </c>
      <c r="J70" s="87">
        <f t="shared" si="23"/>
        <v>0</v>
      </c>
      <c r="K70" s="95">
        <f t="shared" si="19"/>
        <v>0</v>
      </c>
      <c r="L70" s="88"/>
      <c r="M70" s="169"/>
      <c r="O70" s="170"/>
      <c r="P70" s="171">
        <f t="shared" si="24"/>
        <v>1</v>
      </c>
    </row>
    <row r="71" spans="1:29" hidden="1" x14ac:dyDescent="0.2">
      <c r="A71" s="89">
        <v>6</v>
      </c>
      <c r="B71" s="91" t="s">
        <v>279</v>
      </c>
      <c r="C71" s="88"/>
      <c r="D71" s="88"/>
      <c r="E71" s="88"/>
      <c r="F71" s="88"/>
      <c r="G71" s="87">
        <f t="shared" si="20"/>
        <v>2545.8599999999997</v>
      </c>
      <c r="H71" s="87">
        <f t="shared" si="21"/>
        <v>1600.105</v>
      </c>
      <c r="I71" s="87">
        <f t="shared" si="22"/>
        <v>0</v>
      </c>
      <c r="J71" s="87">
        <f t="shared" si="23"/>
        <v>0</v>
      </c>
      <c r="K71" s="95">
        <f t="shared" si="19"/>
        <v>0</v>
      </c>
      <c r="L71" s="88"/>
      <c r="M71" s="169"/>
      <c r="O71" s="170"/>
      <c r="P71" s="171">
        <f t="shared" si="24"/>
        <v>2</v>
      </c>
    </row>
    <row r="72" spans="1:29" hidden="1" x14ac:dyDescent="0.2">
      <c r="A72" s="89">
        <v>7</v>
      </c>
      <c r="B72" s="91" t="s">
        <v>277</v>
      </c>
      <c r="C72" s="88"/>
      <c r="D72" s="88"/>
      <c r="E72" s="88"/>
      <c r="F72" s="88"/>
      <c r="G72" s="87">
        <f t="shared" si="20"/>
        <v>3936.0990000000002</v>
      </c>
      <c r="H72" s="87">
        <f t="shared" si="21"/>
        <v>1765.201</v>
      </c>
      <c r="I72" s="87">
        <f t="shared" si="22"/>
        <v>0</v>
      </c>
      <c r="J72" s="87">
        <f t="shared" si="23"/>
        <v>0</v>
      </c>
      <c r="K72" s="95">
        <f t="shared" si="19"/>
        <v>0</v>
      </c>
      <c r="L72" s="88"/>
      <c r="M72" s="169"/>
      <c r="O72" s="170"/>
      <c r="P72" s="171">
        <f t="shared" si="24"/>
        <v>6</v>
      </c>
      <c r="S72" s="74">
        <v>7</v>
      </c>
      <c r="T72" s="77">
        <f>H72</f>
        <v>1765.201</v>
      </c>
    </row>
    <row r="73" spans="1:29" hidden="1" x14ac:dyDescent="0.2">
      <c r="A73" s="89">
        <v>8</v>
      </c>
      <c r="B73" s="91" t="s">
        <v>270</v>
      </c>
      <c r="C73" s="88"/>
      <c r="D73" s="88"/>
      <c r="E73" s="88"/>
      <c r="F73" s="88"/>
      <c r="G73" s="87">
        <f t="shared" si="20"/>
        <v>2580</v>
      </c>
      <c r="H73" s="87">
        <f t="shared" si="21"/>
        <v>35.213000000000051</v>
      </c>
      <c r="I73" s="87">
        <f t="shared" si="22"/>
        <v>0</v>
      </c>
      <c r="J73" s="87">
        <f t="shared" si="23"/>
        <v>0</v>
      </c>
      <c r="K73" s="95">
        <f t="shared" si="19"/>
        <v>0</v>
      </c>
      <c r="L73" s="88"/>
      <c r="M73" s="169"/>
      <c r="O73" s="170"/>
      <c r="P73" s="171">
        <f t="shared" si="24"/>
        <v>2</v>
      </c>
      <c r="T73" s="77"/>
    </row>
    <row r="74" spans="1:29" hidden="1" x14ac:dyDescent="0.2">
      <c r="A74" s="89">
        <v>9</v>
      </c>
      <c r="B74" s="93" t="s">
        <v>276</v>
      </c>
      <c r="C74" s="88"/>
      <c r="D74" s="88"/>
      <c r="E74" s="88"/>
      <c r="F74" s="88"/>
      <c r="G74" s="87">
        <f t="shared" si="20"/>
        <v>1800</v>
      </c>
      <c r="H74" s="87">
        <f t="shared" si="21"/>
        <v>297.25099999999998</v>
      </c>
      <c r="I74" s="87">
        <f t="shared" si="22"/>
        <v>0</v>
      </c>
      <c r="J74" s="87">
        <f t="shared" si="23"/>
        <v>0</v>
      </c>
      <c r="K74" s="95">
        <f t="shared" si="19"/>
        <v>0</v>
      </c>
      <c r="L74" s="88"/>
      <c r="M74" s="169"/>
      <c r="O74" s="170"/>
      <c r="P74" s="171">
        <f t="shared" si="24"/>
        <v>1</v>
      </c>
    </row>
    <row r="75" spans="1:29" hidden="1" x14ac:dyDescent="0.2">
      <c r="A75" s="89">
        <v>10</v>
      </c>
      <c r="B75" s="91" t="s">
        <v>352</v>
      </c>
      <c r="C75" s="88"/>
      <c r="D75" s="88"/>
      <c r="E75" s="88"/>
      <c r="F75" s="88"/>
      <c r="G75" s="87">
        <f t="shared" si="20"/>
        <v>3600</v>
      </c>
      <c r="H75" s="87">
        <f t="shared" si="21"/>
        <v>343.71900000000005</v>
      </c>
      <c r="I75" s="87">
        <f t="shared" si="22"/>
        <v>0</v>
      </c>
      <c r="J75" s="87">
        <f t="shared" si="23"/>
        <v>0</v>
      </c>
      <c r="K75" s="95">
        <f t="shared" si="19"/>
        <v>0</v>
      </c>
      <c r="L75" s="88"/>
      <c r="M75" s="169"/>
      <c r="O75" s="170"/>
      <c r="P75" s="171">
        <f t="shared" si="24"/>
        <v>1</v>
      </c>
    </row>
    <row r="76" spans="1:29" hidden="1" x14ac:dyDescent="0.2">
      <c r="A76" s="89">
        <v>11</v>
      </c>
      <c r="B76" s="91" t="s">
        <v>280</v>
      </c>
      <c r="C76" s="88"/>
      <c r="D76" s="88"/>
      <c r="E76" s="88"/>
      <c r="F76" s="88"/>
      <c r="G76" s="87">
        <f t="shared" si="20"/>
        <v>2500</v>
      </c>
      <c r="H76" s="87">
        <f t="shared" si="21"/>
        <v>1436.3209999999999</v>
      </c>
      <c r="I76" s="87">
        <f t="shared" si="22"/>
        <v>0</v>
      </c>
      <c r="J76" s="87">
        <f t="shared" si="23"/>
        <v>0</v>
      </c>
      <c r="K76" s="95">
        <f t="shared" si="19"/>
        <v>0</v>
      </c>
      <c r="L76" s="88"/>
      <c r="M76" s="169"/>
      <c r="O76" s="170"/>
      <c r="P76" s="171">
        <f t="shared" si="24"/>
        <v>3</v>
      </c>
    </row>
    <row r="77" spans="1:29" hidden="1" x14ac:dyDescent="0.2">
      <c r="A77" s="89">
        <v>12</v>
      </c>
      <c r="B77" s="91" t="s">
        <v>272</v>
      </c>
      <c r="C77" s="88"/>
      <c r="D77" s="88"/>
      <c r="E77" s="88"/>
      <c r="F77" s="88"/>
      <c r="G77" s="87">
        <f t="shared" si="20"/>
        <v>6486</v>
      </c>
      <c r="H77" s="87">
        <f t="shared" si="21"/>
        <v>3388.4059999999999</v>
      </c>
      <c r="I77" s="87">
        <f t="shared" si="22"/>
        <v>0</v>
      </c>
      <c r="J77" s="87">
        <f t="shared" si="23"/>
        <v>0</v>
      </c>
      <c r="K77" s="95">
        <f t="shared" si="19"/>
        <v>0</v>
      </c>
      <c r="L77" s="88"/>
      <c r="M77" s="169"/>
      <c r="O77" s="170"/>
      <c r="P77" s="171">
        <f t="shared" si="24"/>
        <v>3</v>
      </c>
      <c r="S77" s="74">
        <v>3</v>
      </c>
      <c r="T77" s="77">
        <f>H77</f>
        <v>3388.4059999999999</v>
      </c>
    </row>
    <row r="78" spans="1:29" hidden="1" x14ac:dyDescent="0.2">
      <c r="A78" s="89">
        <v>13</v>
      </c>
      <c r="B78" s="91" t="s">
        <v>278</v>
      </c>
      <c r="C78" s="88"/>
      <c r="D78" s="88"/>
      <c r="E78" s="88"/>
      <c r="F78" s="88"/>
      <c r="G78" s="87">
        <f t="shared" si="20"/>
        <v>10650</v>
      </c>
      <c r="H78" s="87">
        <f t="shared" si="21"/>
        <v>1908.434</v>
      </c>
      <c r="I78" s="87">
        <f t="shared" si="22"/>
        <v>1290.5440000000001</v>
      </c>
      <c r="J78" s="87">
        <f t="shared" si="23"/>
        <v>1290.5440000000001</v>
      </c>
      <c r="K78" s="95">
        <f t="shared" si="19"/>
        <v>67.623192628091942</v>
      </c>
      <c r="L78" s="88"/>
      <c r="M78" s="169"/>
      <c r="O78" s="170"/>
      <c r="P78" s="171">
        <f t="shared" si="24"/>
        <v>3</v>
      </c>
    </row>
    <row r="79" spans="1:29" hidden="1" x14ac:dyDescent="0.2">
      <c r="A79" s="89">
        <v>14</v>
      </c>
      <c r="B79" s="91" t="s">
        <v>271</v>
      </c>
      <c r="C79" s="88"/>
      <c r="D79" s="88"/>
      <c r="E79" s="88"/>
      <c r="F79" s="88"/>
      <c r="G79" s="87">
        <f t="shared" si="20"/>
        <v>2790</v>
      </c>
      <c r="H79" s="87">
        <f t="shared" si="21"/>
        <v>842.03400000000011</v>
      </c>
      <c r="I79" s="87">
        <f t="shared" si="22"/>
        <v>0</v>
      </c>
      <c r="J79" s="87">
        <f t="shared" si="23"/>
        <v>0</v>
      </c>
      <c r="K79" s="95">
        <f t="shared" si="19"/>
        <v>0</v>
      </c>
      <c r="L79" s="88"/>
      <c r="M79" s="169"/>
      <c r="O79" s="170"/>
      <c r="P79" s="171">
        <f t="shared" si="24"/>
        <v>4</v>
      </c>
      <c r="S79" s="74">
        <v>5</v>
      </c>
      <c r="T79" s="77">
        <f>H79</f>
        <v>842.03400000000011</v>
      </c>
    </row>
    <row r="80" spans="1:29" hidden="1" x14ac:dyDescent="0.2">
      <c r="A80" s="89">
        <v>15</v>
      </c>
      <c r="B80" s="91" t="s">
        <v>269</v>
      </c>
      <c r="C80" s="88"/>
      <c r="D80" s="88"/>
      <c r="E80" s="88"/>
      <c r="F80" s="88"/>
      <c r="G80" s="87">
        <f t="shared" si="20"/>
        <v>950</v>
      </c>
      <c r="H80" s="87">
        <f t="shared" si="21"/>
        <v>96.797000000000025</v>
      </c>
      <c r="I80" s="87">
        <f t="shared" si="22"/>
        <v>0</v>
      </c>
      <c r="J80" s="87">
        <f t="shared" si="23"/>
        <v>0</v>
      </c>
      <c r="K80" s="95">
        <f t="shared" si="19"/>
        <v>0</v>
      </c>
      <c r="L80" s="88"/>
      <c r="M80" s="169"/>
      <c r="O80" s="170"/>
      <c r="P80" s="171">
        <f t="shared" si="24"/>
        <v>1</v>
      </c>
      <c r="S80" s="74">
        <v>6</v>
      </c>
      <c r="T80" s="77">
        <f>H80</f>
        <v>96.797000000000025</v>
      </c>
    </row>
    <row r="81" spans="1:20" hidden="1" x14ac:dyDescent="0.2">
      <c r="A81" s="89">
        <v>16</v>
      </c>
      <c r="B81" s="91" t="s">
        <v>275</v>
      </c>
      <c r="C81" s="88"/>
      <c r="D81" s="88"/>
      <c r="E81" s="88"/>
      <c r="F81" s="88"/>
      <c r="G81" s="87">
        <f t="shared" si="20"/>
        <v>3300</v>
      </c>
      <c r="H81" s="87">
        <f t="shared" si="21"/>
        <v>759.56</v>
      </c>
      <c r="I81" s="87">
        <f t="shared" si="22"/>
        <v>0</v>
      </c>
      <c r="J81" s="87">
        <f t="shared" si="23"/>
        <v>0</v>
      </c>
      <c r="K81" s="95">
        <f t="shared" si="19"/>
        <v>0</v>
      </c>
      <c r="L81" s="88"/>
      <c r="M81" s="169"/>
      <c r="O81" s="170"/>
      <c r="P81" s="171">
        <f t="shared" si="24"/>
        <v>2</v>
      </c>
      <c r="S81" s="74">
        <v>3</v>
      </c>
      <c r="T81" s="77">
        <f>H81</f>
        <v>759.56</v>
      </c>
    </row>
    <row r="82" spans="1:20" hidden="1" x14ac:dyDescent="0.2">
      <c r="A82" s="89">
        <v>17</v>
      </c>
      <c r="B82" s="91" t="s">
        <v>273</v>
      </c>
      <c r="C82" s="88"/>
      <c r="D82" s="88"/>
      <c r="E82" s="88"/>
      <c r="F82" s="88"/>
      <c r="G82" s="87">
        <f t="shared" si="20"/>
        <v>6500</v>
      </c>
      <c r="H82" s="87">
        <f t="shared" si="21"/>
        <v>1893.127</v>
      </c>
      <c r="I82" s="87">
        <f t="shared" si="22"/>
        <v>0</v>
      </c>
      <c r="J82" s="87">
        <f t="shared" si="23"/>
        <v>0</v>
      </c>
      <c r="K82" s="95">
        <f t="shared" si="19"/>
        <v>0</v>
      </c>
      <c r="L82" s="88"/>
      <c r="M82" s="169"/>
      <c r="O82" s="170"/>
      <c r="P82" s="171">
        <f t="shared" si="24"/>
        <v>2</v>
      </c>
      <c r="S82" s="74">
        <v>4</v>
      </c>
      <c r="T82" s="77">
        <f>H82</f>
        <v>1893.127</v>
      </c>
    </row>
    <row r="83" spans="1:20" hidden="1" x14ac:dyDescent="0.2">
      <c r="A83" s="177"/>
      <c r="B83" s="116" t="s">
        <v>536</v>
      </c>
      <c r="G83" s="87">
        <f t="shared" si="20"/>
        <v>0</v>
      </c>
      <c r="H83" s="87">
        <f t="shared" si="21"/>
        <v>1813</v>
      </c>
      <c r="I83" s="87">
        <f t="shared" si="22"/>
        <v>0</v>
      </c>
      <c r="J83" s="87">
        <f t="shared" si="23"/>
        <v>0</v>
      </c>
      <c r="K83" s="95">
        <f t="shared" si="19"/>
        <v>0</v>
      </c>
      <c r="P83" s="171">
        <f t="shared" si="24"/>
        <v>1</v>
      </c>
      <c r="S83" s="74">
        <f>SUM(S72:S82)</f>
        <v>28</v>
      </c>
    </row>
    <row r="84" spans="1:20" hidden="1" x14ac:dyDescent="0.2">
      <c r="A84" s="177"/>
    </row>
    <row r="85" spans="1:20" hidden="1" x14ac:dyDescent="0.2"/>
    <row r="86" spans="1:20" hidden="1" x14ac:dyDescent="0.2"/>
    <row r="87" spans="1:20" hidden="1" x14ac:dyDescent="0.2"/>
    <row r="88" spans="1:20" hidden="1" x14ac:dyDescent="0.2"/>
    <row r="89" spans="1:20" hidden="1" x14ac:dyDescent="0.2">
      <c r="G89" s="77"/>
      <c r="H89" s="77"/>
      <c r="I89" s="99"/>
      <c r="J89" s="99"/>
    </row>
    <row r="90" spans="1:20" hidden="1" x14ac:dyDescent="0.2"/>
    <row r="91" spans="1:20" hidden="1" x14ac:dyDescent="0.2"/>
    <row r="92" spans="1:20" hidden="1" x14ac:dyDescent="0.2"/>
    <row r="93" spans="1:20" hidden="1" x14ac:dyDescent="0.2"/>
    <row r="94" spans="1:20" hidden="1" x14ac:dyDescent="0.2"/>
    <row r="95" spans="1:20" hidden="1" x14ac:dyDescent="0.2"/>
    <row r="96" spans="1:20" hidden="1" x14ac:dyDescent="0.2"/>
    <row r="128" spans="8:8" x14ac:dyDescent="0.2">
      <c r="H128" s="77" t="e">
        <f>#REF!</f>
        <v>#REF!</v>
      </c>
    </row>
    <row r="129" spans="8:10" x14ac:dyDescent="0.2">
      <c r="H129" s="77">
        <f>H36</f>
        <v>1813</v>
      </c>
    </row>
    <row r="130" spans="8:10" x14ac:dyDescent="0.2">
      <c r="H130" s="77" t="e">
        <f>H129+H128</f>
        <v>#REF!</v>
      </c>
      <c r="I130" s="81">
        <v>41722</v>
      </c>
      <c r="J130" s="173" t="e">
        <f>I130/#REF!*100</f>
        <v>#REF!</v>
      </c>
    </row>
  </sheetData>
  <mergeCells count="19">
    <mergeCell ref="A1:L1"/>
    <mergeCell ref="A2:L2"/>
    <mergeCell ref="A3:L3"/>
    <mergeCell ref="I4:L4"/>
    <mergeCell ref="A5:A7"/>
    <mergeCell ref="B5:B7"/>
    <mergeCell ref="C5:C7"/>
    <mergeCell ref="D5:D7"/>
    <mergeCell ref="E5:E7"/>
    <mergeCell ref="F5:G5"/>
    <mergeCell ref="L5:L7"/>
    <mergeCell ref="P5:P7"/>
    <mergeCell ref="R5:R7"/>
    <mergeCell ref="F6:F7"/>
    <mergeCell ref="G6:G7"/>
    <mergeCell ref="A66:B66"/>
    <mergeCell ref="H5:H7"/>
    <mergeCell ref="I5:J6"/>
    <mergeCell ref="K5:K7"/>
  </mergeCells>
  <printOptions horizontalCentered="1"/>
  <pageMargins left="0.19685039370078741" right="0.19685039370078741" top="0.59055118110236227" bottom="0.39370078740157483" header="0.31496062992125984" footer="0.31496062992125984"/>
  <pageSetup paperSize="9" scale="85" orientation="landscape" r:id="rId1"/>
  <headerFooter>
    <oddHeader>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4:K7"/>
  <sheetViews>
    <sheetView workbookViewId="0">
      <selection activeCell="K13" sqref="K13"/>
    </sheetView>
  </sheetViews>
  <sheetFormatPr defaultRowHeight="12.75" x14ac:dyDescent="0.2"/>
  <cols>
    <col min="9" max="9" width="11.5" bestFit="1" customWidth="1"/>
  </cols>
  <sheetData>
    <row r="4" spans="9:11" x14ac:dyDescent="0.2">
      <c r="I4" s="740">
        <f>SUM(I5:I6)</f>
        <v>357147.50199999998</v>
      </c>
      <c r="J4" s="740">
        <f>SUM(J5:J6)</f>
        <v>85185.006000000008</v>
      </c>
      <c r="K4" s="741">
        <f>J4/I4*100</f>
        <v>23.851491477042451</v>
      </c>
    </row>
    <row r="5" spans="9:11" x14ac:dyDescent="0.2">
      <c r="I5" s="739">
        <v>219508.50200000001</v>
      </c>
      <c r="J5" s="739">
        <v>53879.10100000001</v>
      </c>
    </row>
    <row r="6" spans="9:11" x14ac:dyDescent="0.2">
      <c r="I6" s="739">
        <v>137639</v>
      </c>
      <c r="J6" s="739">
        <v>31305.904999999999</v>
      </c>
    </row>
    <row r="7" spans="9:11" x14ac:dyDescent="0.2">
      <c r="I7" s="739"/>
      <c r="J7" s="73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19</vt:i4>
      </vt:variant>
    </vt:vector>
  </HeadingPairs>
  <TitlesOfParts>
    <vt:vector size="31" baseType="lpstr">
      <vt:lpstr>Bieu CKGN (ko in)</vt:lpstr>
      <vt:lpstr>Biểu TH</vt:lpstr>
      <vt:lpstr>Biểu 6 tháng vốn NSNN</vt:lpstr>
      <vt:lpstr>Biểu 6 tháng MTQG</vt:lpstr>
      <vt:lpstr>Định hướng năm 2024</vt:lpstr>
      <vt:lpstr>NSĐP (2)</vt:lpstr>
      <vt:lpstr>NSTW</vt:lpstr>
      <vt:lpstr>NSĐP</vt:lpstr>
      <vt:lpstr>CT MTQG</vt:lpstr>
      <vt:lpstr>Giải ngân vốn kéo dài</vt:lpstr>
      <vt:lpstr>Sheet1</vt:lpstr>
      <vt:lpstr>Sheet2</vt:lpstr>
      <vt:lpstr>'Biểu 6 tháng MTQG'!Print_Area</vt:lpstr>
      <vt:lpstr>'Biểu 6 tháng vốn NSNN'!Print_Area</vt:lpstr>
      <vt:lpstr>'Biểu TH'!Print_Area</vt:lpstr>
      <vt:lpstr>'CT MTQG'!Print_Area</vt:lpstr>
      <vt:lpstr>'Định hướng năm 2024'!Print_Area</vt:lpstr>
      <vt:lpstr>'Giải ngân vốn kéo dài'!Print_Area</vt:lpstr>
      <vt:lpstr>NSĐP!Print_Area</vt:lpstr>
      <vt:lpstr>'NSĐP (2)'!Print_Area</vt:lpstr>
      <vt:lpstr>NSTW!Print_Area</vt:lpstr>
      <vt:lpstr>'Bieu CKGN (ko in)'!Print_Titles</vt:lpstr>
      <vt:lpstr>'Biểu 6 tháng MTQG'!Print_Titles</vt:lpstr>
      <vt:lpstr>'Biểu 6 tháng vốn NSNN'!Print_Titles</vt:lpstr>
      <vt:lpstr>'Biểu TH'!Print_Titles</vt:lpstr>
      <vt:lpstr>'CT MTQG'!Print_Titles</vt:lpstr>
      <vt:lpstr>'Định hướng năm 2024'!Print_Titles</vt:lpstr>
      <vt:lpstr>'Giải ngân vốn kéo dài'!Print_Titles</vt:lpstr>
      <vt:lpstr>NSĐP!Print_Titles</vt:lpstr>
      <vt:lpstr>'NSĐP (2)'!Print_Titles</vt:lpstr>
      <vt:lpstr>NSTW!Print_Titles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Chuyen vien</cp:lastModifiedBy>
  <cp:lastPrinted>2023-06-09T11:54:43Z</cp:lastPrinted>
  <dcterms:created xsi:type="dcterms:W3CDTF">2022-01-17T07:13:25Z</dcterms:created>
  <dcterms:modified xsi:type="dcterms:W3CDTF">2023-06-09T11:55:03Z</dcterms:modified>
</cp:coreProperties>
</file>